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2" documentId="8_{A9218CAA-CF03-4DFE-969A-6A3BAD4D19ED}" xr6:coauthVersionLast="47" xr6:coauthVersionMax="47" xr10:uidLastSave="{F29AE82B-B99A-4B22-AE52-E7D8891E1A5C}"/>
  <bookViews>
    <workbookView xWindow="-120" yWindow="-120" windowWidth="29040" windowHeight="15720" xr2:uid="{F50EBDA9-D3C2-4A16-A62E-8F1E62F34F40}"/>
  </bookViews>
  <sheets>
    <sheet name="Bob Hugh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<sst xmlns="http://schemas.openxmlformats.org/spreadsheetml/2006/main" count="908" uniqueCount="320">
  <si>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</si>
  <si>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</si>
  <si>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</si>
  <si>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</si>
  <si>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</si>
  <si>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</si>
  <si>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</si>
  <si>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</si>
  <si>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</si>
  <si>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</si>
  <si>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</si>
  <si>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</si>
  <si>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</si>
  <si>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</si>
  <si>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</si>
  <si>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</si>
  <si>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</si>
  <si>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</si>
  <si>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</si>
  <si>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</si>
  <si>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</si>
  <si>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</si>
  <si>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</si>
  <si>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</si>
  <si>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</si>
  <si>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</si>
  <si>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</si>
  <si>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</si>
  <si>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</si>
  <si>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</si>
  <si>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</si>
  <si>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</si>
  <si>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</si>
  <si>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</si>
  <si>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</si>
  <si>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</si>
  <si>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</si>
  <si>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</si>
  <si>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</si>
  <si>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</si>
  <si>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</si>
  <si>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</si>
  <si>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</si>
  <si>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</si>
  <si>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</si>
  <si>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</si>
  <si>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</si>
  <si>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</si>
  <si>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</si>
  <si>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</si>
  <si>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</si>
  <si>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</si>
  <si>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</si>
  <si>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</si>
  <si>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</si>
  <si>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</si>
  <si>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</si>
  <si>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</si>
  <si>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</si>
  <si>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</si>
  <si>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</si>
  <si>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</si>
  <si>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</si>
  <si>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</si>
  <si>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</si>
  <si>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</si>
  <si>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</si>
  <si>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</si>
  <si>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</si>
  <si>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</si>
  <si>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</si>
  <si>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</si>
  <si>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</si>
  <si>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</si>
  <si>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</si>
  <si>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</si>
  <si>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</si>
  <si>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</si>
  <si>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</si>
  <si>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</si>
  <si>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</si>
  <si>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</si>
  <si>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</si>
  <si>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</si>
  <si>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</si>
  <si>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</si>
  <si>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</si>
  <si>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</si>
  <si>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</si>
  <si>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</si>
  <si>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</si>
  <si>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</si>
  <si>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</si>
  <si>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</si>
  <si>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</si>
  <si>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</si>
  <si>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</si>
  <si>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</si>
  <si>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</si>
  <si>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</si>
  <si>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</si>
  <si>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</si>
  <si>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</si>
  <si>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</si>
  <si>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</si>
  <si>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</si>
  <si>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</si>
  <si>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</si>
  <si>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</si>
  <si>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</si>
  <si>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</si>
  <si>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</si>
  <si>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</si>
  <si>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</si>
  <si>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</si>
  <si>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</si>
  <si>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</si>
  <si>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</si>
  <si>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</si>
  <si>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</si>
  <si>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</si>
  <si>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</si>
  <si>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</si>
  <si>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</si>
  <si>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</si>
  <si>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</si>
  <si>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</si>
  <si>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</si>
  <si>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</si>
  <si>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</si>
  <si>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</si>
  <si>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</si>
  <si>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</si>
  <si>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</si>
  <si>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</si>
  <si>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</si>
  <si>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</si>
  <si>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</si>
  <si>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</si>
  <si>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</si>
  <si>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</si>
  <si>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</si>
  <si>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</si>
  <si>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</si>
  <si>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</si>
  <si>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</si>
  <si>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</si>
  <si>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</si>
  <si>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</si>
  <si>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</si>
  <si>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</si>
  <si>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</si>
  <si>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</si>
  <si>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</si>
  <si>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</si>
  <si>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</si>
  <si>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</si>
  <si>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</si>
  <si>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</si>
  <si>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</si>
  <si>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</si>
  <si>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</si>
  <si>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</si>
  <si>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</si>
  <si>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</si>
  <si>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</si>
  <si>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</si>
  <si>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</si>
  <si>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</si>
  <si>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</si>
  <si>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</si>
  <si>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</si>
  <si>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</si>
  <si>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</si>
  <si>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</si>
  <si>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</si>
  <si>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</si>
  <si>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Bob Hughes</t>
  </si>
  <si>
    <t>AotT</t>
  </si>
  <si>
    <t>Lt. Gen.</t>
  </si>
  <si>
    <t>Monthly OBD points AoO</t>
  </si>
  <si>
    <t>Apr OBD points for AoO</t>
  </si>
  <si>
    <t>Start Adjustment</t>
  </si>
  <si>
    <t>Dec '09 Conduct</t>
  </si>
  <si>
    <t>Conduct Points Muster</t>
  </si>
  <si>
    <t>Conduct Points Awards</t>
  </si>
  <si>
    <t>Award Points Good Conduct Medal</t>
  </si>
  <si>
    <t>Award Points: Battlefield Ribbon for Murfreesboro</t>
  </si>
  <si>
    <t>Conduct Points: Muster</t>
  </si>
  <si>
    <t>Conduct Points-Muster</t>
  </si>
  <si>
    <t>Award Points-Battlefield Ribbon (Spotsylvania)</t>
  </si>
  <si>
    <t>Award Points Battlefield Ribbon (Wilderness)</t>
  </si>
  <si>
    <t>Conduct Points September Muster</t>
  </si>
  <si>
    <t>January Muster</t>
  </si>
  <si>
    <t>Award Points Campaign Ribbon (JTS Overland)</t>
  </si>
  <si>
    <t>Conduct Points Muster (Aug - Nov 17)</t>
  </si>
  <si>
    <t>2nd Half 2017 GCM</t>
  </si>
  <si>
    <t>Conduct Points Muster Dec17-Jan18</t>
  </si>
  <si>
    <t>Conduct Points Muster (Feb18)</t>
  </si>
  <si>
    <t>Chancellorsville 3-Day Ribbon</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</si>
  <si>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</si>
  <si>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</si>
  <si>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</si>
  <si>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</si>
  <si>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</si>
  <si>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</si>
  <si>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</si>
  <si>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</si>
  <si>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</si>
  <si>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</si>
  <si>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</si>
  <si>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</si>
  <si>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</si>
  <si>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</si>
  <si>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</si>
  <si>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</si>
  <si>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</si>
  <si>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</si>
  <si>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</si>
  <si>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</si>
  <si>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</si>
  <si>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</si>
  <si>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</si>
  <si>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</si>
  <si>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</si>
  <si>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</si>
  <si>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</si>
  <si>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</si>
  <si>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</si>
  <si>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</si>
  <si>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</si>
  <si>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</si>
  <si>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</si>
  <si>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</si>
  <si>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</si>
  <si>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</si>
  <si>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June, 2021</t>
  </si>
  <si>
    <t>Ellsworth Medal</t>
  </si>
  <si>
    <t>Bob Hughes, USA</t>
  </si>
  <si>
    <t>Brent Horrocks, USA</t>
  </si>
  <si>
    <t>WDS Corinth</t>
  </si>
  <si>
    <t>.</t>
  </si>
  <si>
    <t>WDS Gettysburg</t>
  </si>
  <si>
    <t>Second Battle of Winchester (Campaign scenario)</t>
  </si>
  <si>
    <t>Cameron McOmish, CSA</t>
  </si>
  <si>
    <t>Stefan Reuter, USA</t>
  </si>
  <si>
    <t>WDS Chickamauga</t>
  </si>
  <si>
    <t>Jim Pfluecke (closed), CSA</t>
  </si>
  <si>
    <t>Bill Peters, CSA</t>
  </si>
  <si>
    <t>Jeff Methvin, CSA</t>
  </si>
  <si>
    <t>TS Antietam</t>
  </si>
  <si>
    <t>Ned Simms, USA</t>
  </si>
  <si>
    <t>TS Gettysburg</t>
  </si>
  <si>
    <t>Bob Jamelli, CSA</t>
  </si>
  <si>
    <t>TS Shiloh</t>
  </si>
  <si>
    <t>Jon Cuneo, CSA</t>
  </si>
  <si>
    <t>David Frey, CSA</t>
  </si>
  <si>
    <t>TS Chickamauga</t>
  </si>
  <si>
    <t>Jeff Mathes, CSA</t>
  </si>
  <si>
    <t>John Munro, CSA</t>
  </si>
  <si>
    <t>Richard Hamilton, CSA</t>
  </si>
  <si>
    <t>CC / GB001 / 149</t>
  </si>
  <si>
    <t>Isacco Ubaldi, CSA</t>
  </si>
  <si>
    <t>CC / CHH01 / 40</t>
  </si>
  <si>
    <t>Dustin Arnold, CSA</t>
  </si>
  <si>
    <t>Ross Sutton, USA</t>
  </si>
  <si>
    <t>Al Nardi, CSA</t>
  </si>
  <si>
    <t>Carlo Bonferroni, CSA</t>
  </si>
  <si>
    <t>WDS Shiloh</t>
  </si>
  <si>
    <t>WDS Antietam</t>
  </si>
  <si>
    <t>WDS Chancellorsville</t>
  </si>
  <si>
    <t>db_c1u1 Battle of Davis Bridge, Oct 5, 1862 /45</t>
  </si>
  <si>
    <t>rrr_c2u1 The Battle of Corinth, October 24-25, 1862 /104</t>
  </si>
  <si>
    <t>rrr_c1u1 The Battle of Corinth, October 24-25, 1862 /104</t>
  </si>
  <si>
    <t>Blake Strickler, CSA</t>
  </si>
  <si>
    <t>WDS Overland</t>
  </si>
  <si>
    <t>David Smiley, CSA</t>
  </si>
  <si>
    <t>Neal Hebert, CSA</t>
  </si>
  <si>
    <t>David Danner, USA</t>
  </si>
  <si>
    <t>Dwight McBride, USA</t>
  </si>
  <si>
    <t>Ernie Sands, USA</t>
  </si>
  <si>
    <t>Tim Reneau, CSA</t>
  </si>
  <si>
    <t>David Peek, CSA</t>
  </si>
  <si>
    <t>Jim Garner, CSA</t>
  </si>
  <si>
    <t>James King, USA</t>
  </si>
  <si>
    <t>WDS Shenandoah</t>
  </si>
  <si>
    <t>164: Cedar Creek October 19th 1864 [36 Turns]</t>
  </si>
  <si>
    <t>068: Fk_The Mother of Battles [86 Turns]</t>
  </si>
  <si>
    <t>John Dragan, CSA</t>
  </si>
  <si>
    <t>Rob Field, CSA</t>
  </si>
  <si>
    <t>03hist_Davis Bridge [43 Turns]</t>
  </si>
  <si>
    <t>!historical 1. Gettysburg - July 1 - 3 1863 [156 Turns]</t>
  </si>
  <si>
    <t>020: sr_Murfreesboro V.2w [85 Turns]</t>
  </si>
  <si>
    <t>040: chick_Chickamauga (h)w [85 Turns]</t>
  </si>
  <si>
    <t>!historical 1.1 Gettysburg - July 1 1863 [44 Turns]</t>
  </si>
  <si>
    <t>03: McLaws Arrives [38 Turns]</t>
  </si>
  <si>
    <t>06b: Longstreet’s Other Boot [12 Turns]</t>
  </si>
  <si>
    <t>Other (Not Listed Above or Unknown)</t>
  </si>
  <si>
    <t>04: Take them Anyhow [10 Turns]</t>
  </si>
  <si>
    <t>03: The Battle for Murfreesboro [135 Turns]</t>
  </si>
  <si>
    <t>02hist_Corinth-full [98 Turns]</t>
  </si>
  <si>
    <t>004: Sharpsburg – June 25 1863 (Var. 21) [24 Turns]</t>
  </si>
  <si>
    <t>144: Sh_Battle of Shiloh (Hist) [86 Turns]</t>
  </si>
  <si>
    <t>000: Getting Started [10 Turns]</t>
  </si>
  <si>
    <t>005: Bel_Pillow Attacks Grant [18 Turns]</t>
  </si>
  <si>
    <t>107: MS_East Tennessee Defense [68 Turns]</t>
  </si>
  <si>
    <t>059: FH_Retreat and Pursuit from FH [15 Turns]</t>
  </si>
  <si>
    <t>024: FD_Day 1 (Hist) [21 Turns]</t>
  </si>
  <si>
    <t>014: 2BR_2nd Bull Run (Historical) [81 Turns]</t>
  </si>
  <si>
    <t>015: sr_Murfreesboro (h) [132 Turns]</t>
  </si>
  <si>
    <t>022C: April 30th [46 Turns]</t>
  </si>
  <si>
    <t>000started [9 Turns]</t>
  </si>
  <si>
    <t>033: Ant_Antietam V.2 [40 Turns]</t>
  </si>
  <si>
    <t>026C: May 1st – May 3rd [133 Turns]</t>
  </si>
  <si>
    <t>10b: Bragg’s Best Chance? [85 Turns]</t>
  </si>
  <si>
    <t>001: p_Perryville (h) [15 Turns]</t>
  </si>
  <si>
    <t>Unknown, CSA</t>
  </si>
  <si>
    <t>116-640505: Wild A1 [66 Turns]</t>
  </si>
  <si>
    <t>208-640508: Spotsylvania 12 [236 Turns]</t>
  </si>
  <si>
    <t>100-640504: Campaign [1390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</si>
</sst>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0" sqref="W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49"/>
      <c r="J1" s="49"/>
      <c r="K1" s="49"/>
      <c r="L1" s="49"/>
      <c r="M1" s="49"/>
      <c r="N1" s="49"/>
      <c r="O1" s="49"/>
      <c r="P1" s="49"/>
      <c r="Q1" s="49"/>
      <c r="R1" s="49"/>
      <c r="S1" s="49"/>
      <c r="T1" s="49"/>
      <c r="U1" s="49"/>
      <c r="V1" s="49"/>
      <c r="W1" s="49"/>
      <c r="X1" s="49"/>
      <c r="Y1" s="49"/>
      <c r="Z1" s="49"/>
      <c r="AA1" s="49"/>
      <c r="AB1" s="49"/>
    </row>
    <row r="2" spans="1:28" ht="15" customHeight="1" x14ac:dyDescent="0.25">
      <c r="A2" s="81"/>
      <c r="B2" s="81"/>
      <c r="C2" s="81"/>
      <c r="D2" s="81"/>
      <c r="E2" s="81"/>
      <c r="F2" s="81"/>
      <c r="G2" s="81"/>
      <c r="H2" s="81"/>
      <c r="I2" s="50"/>
      <c r="J2" s="50"/>
      <c r="K2" s="50"/>
      <c r="L2" s="50"/>
      <c r="M2" s="50"/>
      <c r="N2" s="50"/>
      <c r="O2" s="50"/>
      <c r="P2" s="50"/>
      <c r="Q2" s="50"/>
      <c r="R2" s="50"/>
      <c r="S2" s="50"/>
      <c r="T2" s="50"/>
      <c r="U2" s="50"/>
      <c r="V2" s="50"/>
      <c r="W2" s="50"/>
      <c r="X2" s="50"/>
      <c r="Y2" s="50"/>
      <c r="Z2" s="50"/>
      <c r="AA2" s="50"/>
      <c r="AB2" s="50"/>
    </row>
    <row r="3" spans="1:28" ht="15" customHeight="1" x14ac:dyDescent="0.25">
      <c r="A3" s="81"/>
      <c r="B3" s="81"/>
      <c r="C3" s="81"/>
      <c r="D3" s="81"/>
      <c r="E3" s="81"/>
      <c r="F3" s="81"/>
      <c r="G3" s="81"/>
      <c r="H3" s="81"/>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8</v>
      </c>
      <c r="O5" s="57">
        <v>2011</v>
      </c>
      <c r="P5" s="25" cm="1">
        <f t="array" ref="P5">SUMPRODUCT(--(YEAR('OBD File'!$B$3:$B$2000)=$O5))</f>
        <v>2</v>
      </c>
      <c r="Q5" s="57">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15</v>
      </c>
      <c r="E6" s="23">
        <f t="shared" ref="E6:H6" si="0">E10+E14+E18+E22</f>
        <v>5</v>
      </c>
      <c r="F6" s="23">
        <f t="shared" si="0"/>
        <v>14</v>
      </c>
      <c r="G6" s="23">
        <f t="shared" si="0"/>
        <v>7</v>
      </c>
      <c r="H6" s="23">
        <f t="shared" si="0"/>
        <v>9</v>
      </c>
      <c r="I6" s="55">
        <f>SUM(D6:H6)</f>
        <v>50</v>
      </c>
      <c r="J6" s="59">
        <f>(2*(D6+E6)+F6)/(2*I6)</f>
        <v>0.54</v>
      </c>
      <c r="K6" s="59">
        <f>(2*(G6+H6)+F6)/(2*I6)</f>
        <v>0.46</v>
      </c>
      <c r="L6" s="2"/>
      <c r="M6" s="57">
        <v>2002</v>
      </c>
      <c r="N6" s="25" cm="1">
        <f t="array" ref="N6">SUMPRODUCT(--(YEAR('OBD File'!$B$3:$B$2000)=$M6))</f>
        <v>1</v>
      </c>
      <c r="O6" s="57">
        <v>2012</v>
      </c>
      <c r="P6" s="25" cm="1">
        <f t="array" ref="P6">SUMPRODUCT(--(YEAR('OBD File'!$B$3:$B$2000)=$O6))</f>
        <v>2</v>
      </c>
      <c r="Q6" s="57">
        <v>2022</v>
      </c>
      <c r="R6" s="25" cm="1">
        <f t="array" ref="R6">SUMPRODUCT(--(YEAR('OBD File'!$B$3:$B$2000)=$Q6))</f>
        <v>0</v>
      </c>
      <c r="S6" s="2"/>
      <c r="T6" s="62" t="s">
        <v>118</v>
      </c>
      <c r="U6" s="63"/>
      <c r="V6" s="26">
        <f>COUNTIFS('DOR Games'!G2:G4993,"WDS Antietam")</f>
        <v>2</v>
      </c>
      <c r="W6" s="62" t="s">
        <v>118</v>
      </c>
      <c r="X6" s="63"/>
      <c r="Y6" s="26">
        <f>COUNTIFS('DOR Games'!G2:G4994,"TS Antietam")</f>
        <v>2</v>
      </c>
      <c r="Z6" s="62" t="s">
        <v>119</v>
      </c>
      <c r="AA6" s="63"/>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1</v>
      </c>
      <c r="O7" s="57">
        <v>2013</v>
      </c>
      <c r="P7" s="25" cm="1">
        <f t="array" ref="P7">SUMPRODUCT(--(YEAR('OBD File'!$B$3:$B$2000)=$O7))</f>
        <v>4</v>
      </c>
      <c r="Q7" s="57">
        <v>2023</v>
      </c>
      <c r="R7" s="25" cm="1">
        <f t="array" ref="R7">SUMPRODUCT(--(YEAR('OBD File'!$B$3:$B$2000)=$Q7))</f>
        <v>1</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1</v>
      </c>
      <c r="O8" s="57">
        <v>2014</v>
      </c>
      <c r="P8" s="25" cm="1">
        <f t="array" ref="P8">SUMPRODUCT(--(YEAR('OBD File'!$B$3:$B$2000)=$O8))</f>
        <v>0</v>
      </c>
      <c r="Q8" s="57">
        <v>2024</v>
      </c>
      <c r="R8" s="25" cm="1">
        <f t="array" ref="R8">SUMPRODUCT(--(YEAR('OBD File'!$B$3:$B$2000)=$Q8))</f>
        <v>0</v>
      </c>
      <c r="S8" s="2"/>
      <c r="T8" s="62" t="s">
        <v>123</v>
      </c>
      <c r="U8" s="63"/>
      <c r="V8" s="26">
        <f>COUNTIFS('DOR Games'!G2:G4995,"WDS Chancellorsville")</f>
        <v>2</v>
      </c>
      <c r="W8" s="62" t="s">
        <v>124</v>
      </c>
      <c r="X8" s="63"/>
      <c r="Y8" s="26">
        <f>COUNTIFS('DOR Games'!G2:G4995,"TS Chickamauga")</f>
        <v>5</v>
      </c>
      <c r="Z8" s="62" t="s">
        <v>122</v>
      </c>
      <c r="AA8" s="63"/>
      <c r="AB8" s="26">
        <f>COUNTIFS('DOR Games'!$G:$G,"MATRIX- Forge of Freedom")</f>
        <v>0</v>
      </c>
    </row>
    <row r="9" spans="1:28" ht="15" customHeight="1" x14ac:dyDescent="0.25">
      <c r="A9" s="46" t="s">
        <v>151</v>
      </c>
      <c r="B9" s="47">
        <f>SUM(B10:B11)</f>
        <v>1569.5149999999999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5</v>
      </c>
      <c r="O9" s="57">
        <v>2015</v>
      </c>
      <c r="P9" s="25" cm="1">
        <f t="array" ref="P9">SUMPRODUCT(--(YEAR('OBD File'!$B$3:$B$2000)=$O9))</f>
        <v>1</v>
      </c>
      <c r="Q9" s="57">
        <v>2025</v>
      </c>
      <c r="R9" s="25" cm="1">
        <f t="array" ref="R9">SUMPRODUCT(--(YEAR('OBD File'!$B$3:$B$2000)=$Q9))</f>
        <v>2</v>
      </c>
      <c r="S9" s="2"/>
      <c r="T9" s="62" t="s">
        <v>124</v>
      </c>
      <c r="U9" s="63"/>
      <c r="V9" s="26">
        <f>COUNTIFS('DOR Games'!G2:G4996,"WDS Chickamauga")</f>
        <v>5</v>
      </c>
      <c r="W9" s="62" t="s">
        <v>128</v>
      </c>
      <c r="X9" s="63"/>
      <c r="Y9" s="26">
        <f>COUNTIFS('DOR Games'!G2:G4996,"TS Gettysburg")</f>
        <v>2</v>
      </c>
      <c r="Z9" s="62" t="s">
        <v>125</v>
      </c>
      <c r="AA9" s="63"/>
      <c r="AB9" s="26">
        <f>COUNTIFS('DOR Games'!$G:$G,"War Between The States (WBTS)")</f>
        <v>0</v>
      </c>
    </row>
    <row r="10" spans="1:28" x14ac:dyDescent="0.25">
      <c r="A10" s="55" t="s">
        <v>93</v>
      </c>
      <c r="B10" s="56">
        <f>'OBD File'!D3</f>
        <v>467.04499999999996</v>
      </c>
      <c r="C10" s="2"/>
      <c r="D10" s="23">
        <f>'DOR Games'!BH4</f>
        <v>11</v>
      </c>
      <c r="E10" s="23">
        <f>'DOR Games'!BI4</f>
        <v>1</v>
      </c>
      <c r="F10" s="23">
        <f>'DOR Games'!BJ4</f>
        <v>10</v>
      </c>
      <c r="G10" s="23">
        <f>'DOR Games'!BK4</f>
        <v>7</v>
      </c>
      <c r="H10" s="23">
        <f>'DOR Games'!BL4</f>
        <v>5</v>
      </c>
      <c r="I10" s="55">
        <f>SUM(D10:H10)</f>
        <v>34</v>
      </c>
      <c r="J10" s="59">
        <f>(2*(D10+E10)+F10)/(2*I10)</f>
        <v>0.5</v>
      </c>
      <c r="K10" s="59">
        <f>(2*(G10+H10)+F10)/(2*I10)</f>
        <v>0.5</v>
      </c>
      <c r="L10" s="2"/>
      <c r="M10" s="57">
        <v>2006</v>
      </c>
      <c r="N10" s="25" cm="1">
        <f t="array" ref="N10">SUMPRODUCT(--(YEAR('OBD File'!$B$3:$B$2000)=$M10))</f>
        <v>1</v>
      </c>
      <c r="O10" s="57">
        <v>2016</v>
      </c>
      <c r="P10" s="25" cm="1">
        <f t="array" ref="P10">SUMPRODUCT(--(YEAR('OBD File'!$B$3:$B$2000)=$O10))</f>
        <v>0</v>
      </c>
      <c r="Q10" s="57">
        <v>2026</v>
      </c>
      <c r="R10" s="25" cm="1">
        <f t="array" ref="R10">SUMPRODUCT(--(YEAR('OBD File'!$B$3:$B$2000)=$Q10))</f>
        <v>0</v>
      </c>
      <c r="S10" s="2"/>
      <c r="T10" s="62" t="s">
        <v>129</v>
      </c>
      <c r="U10" s="63"/>
      <c r="V10" s="26">
        <f>COUNTIFS('DOR Games'!G2:G4997,"WDS Corinth")</f>
        <v>10</v>
      </c>
      <c r="W10" s="62" t="s">
        <v>130</v>
      </c>
      <c r="X10" s="63"/>
      <c r="Y10" s="26">
        <f>COUNTIFS('DOR Games'!G2:G4997,"TS Shiloh")</f>
        <v>2</v>
      </c>
      <c r="Z10" s="2"/>
      <c r="AA10" s="2"/>
      <c r="AB10" s="2"/>
    </row>
    <row r="11" spans="1:28" x14ac:dyDescent="0.25">
      <c r="A11" s="55" t="s">
        <v>94</v>
      </c>
      <c r="B11" s="56">
        <f>'OBD File'!M3</f>
        <v>1102.47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0</v>
      </c>
      <c r="Q11" s="57">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4</v>
      </c>
      <c r="F14" s="23">
        <f>'DOR Games'!BJ9</f>
        <v>4</v>
      </c>
      <c r="G14" s="23">
        <f>'DOR Games'!BK9</f>
        <v>0</v>
      </c>
      <c r="H14" s="23">
        <f>'DOR Games'!BL9</f>
        <v>3</v>
      </c>
      <c r="I14" s="55">
        <f>SUM(D14:H14)</f>
        <v>14</v>
      </c>
      <c r="J14" s="59">
        <f>(2*(D14+E14)+F14)/(2*I14)</f>
        <v>0.6428571428571429</v>
      </c>
      <c r="K14" s="59">
        <f>(2*(G14+H14)+F14)/(2*I14)</f>
        <v>0.35714285714285715</v>
      </c>
      <c r="L14" s="2"/>
      <c r="M14" s="57">
        <v>2010</v>
      </c>
      <c r="N14" s="25" cm="1">
        <f t="array" ref="N14">SUMPRODUCT(--(YEAR('OBD File'!$B$3:$B$2000)=$M14))</f>
        <v>7</v>
      </c>
      <c r="O14" s="57">
        <v>2020</v>
      </c>
      <c r="P14" s="25" cm="1">
        <f t="array" ref="P14">SUMPRODUCT(--(YEAR('OBD File'!$B$3:$B$2000)=$O14))</f>
        <v>0</v>
      </c>
      <c r="Q14" s="57">
        <v>2030</v>
      </c>
      <c r="R14" s="25" cm="1">
        <f t="array" ref="R14">SUMPRODUCT(--(YEAR('OBD File'!$B$3:$B$2000)=$Q14))</f>
        <v>0</v>
      </c>
      <c r="S14" s="2"/>
      <c r="T14" s="62" t="s">
        <v>128</v>
      </c>
      <c r="U14" s="63"/>
      <c r="V14" s="26">
        <f>COUNTIFS('DOR Games'!G2:G5000,"WDS Gettysburg")</f>
        <v>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4" t="s">
        <v>110</v>
      </c>
      <c r="Q15" s="65"/>
      <c r="R15" s="23">
        <f>SUM(N5:N14,P5:P14,R5:R14)</f>
        <v>50</v>
      </c>
      <c r="S15" s="2"/>
      <c r="T15" s="62" t="s">
        <v>135</v>
      </c>
      <c r="U15" s="63"/>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3" t="s">
        <v>102</v>
      </c>
      <c r="B18" s="54">
        <v>75</v>
      </c>
      <c r="C18" s="2"/>
      <c r="D18" s="23">
        <f>'DOR Games'!BT12</f>
        <v>1</v>
      </c>
      <c r="E18" s="23">
        <f>'DOR Games'!BT13</f>
        <v>0</v>
      </c>
      <c r="F18" s="23">
        <f>'DOR Games'!BT14</f>
        <v>0</v>
      </c>
      <c r="G18" s="23">
        <f>'DOR Games'!BT15</f>
        <v>0</v>
      </c>
      <c r="H18" s="23">
        <f>'DOR Games'!BT16</f>
        <v>1</v>
      </c>
      <c r="I18" s="55">
        <f>SUM(D18:H18)</f>
        <v>2</v>
      </c>
      <c r="J18" s="59">
        <f>(2*(D18+E18)+F18)/(2*I18)</f>
        <v>0.5</v>
      </c>
      <c r="K18" s="59">
        <f>(2*(G18+H18)+F18)/(2*I18)</f>
        <v>0.5</v>
      </c>
      <c r="L18" s="2"/>
      <c r="M18" s="57">
        <v>2001</v>
      </c>
      <c r="N18" s="25" cm="1">
        <f t="array" ref="N18">SUMPRODUCT(--(YEAR('DOR Games'!B$2:$B$5000)=2001),'DOR Games'!$J$2:$J$5000)</f>
        <v>272</v>
      </c>
      <c r="O18" s="57">
        <v>2011</v>
      </c>
      <c r="P18" s="25" cm="1">
        <f t="array" ref="P18">SUMPRODUCT(--(YEAR('DOR Games'!B$2:$B$5000)=2011),'DOR Games'!$J$2:$J$5000)</f>
        <v>120</v>
      </c>
      <c r="Q18" s="57">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84</v>
      </c>
      <c r="O19" s="57">
        <v>2012</v>
      </c>
      <c r="P19" s="25" cm="1">
        <f t="array" ref="P19">SUMPRODUCT(--(YEAR('DOR Games'!B$2:$B$5000)=2012),'DOR Games'!$J$2:$J$5000)</f>
        <v>93</v>
      </c>
      <c r="Q19" s="57">
        <v>2022</v>
      </c>
      <c r="R19" s="25" cm="1">
        <f t="array" ref="R19">SUMPRODUCT(--(YEAR('DOR Games'!B$2:$B$5000)=2022),'DOR Games'!$J$2:$J$5000)</f>
        <v>0</v>
      </c>
      <c r="S19" s="2"/>
      <c r="T19" s="62" t="s">
        <v>145</v>
      </c>
      <c r="U19" s="63"/>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13</v>
      </c>
      <c r="O20" s="57">
        <v>2013</v>
      </c>
      <c r="P20" s="25" cm="1">
        <f t="array" ref="P20">SUMPRODUCT(--(YEAR('DOR Games'!B$2:$B$5000)=2013),'DOR Games'!$J$2:$J$5000)</f>
        <v>258</v>
      </c>
      <c r="Q20" s="57">
        <v>2023</v>
      </c>
      <c r="R20" s="25" cm="1">
        <f t="array" ref="R20">SUMPRODUCT(--(YEAR('DOR Games'!B$2:$B$5000)=2023),'DOR Games'!$J$2:$J$5000)</f>
        <v>32</v>
      </c>
      <c r="S20" s="2"/>
      <c r="T20" s="62" t="s">
        <v>130</v>
      </c>
      <c r="U20" s="63"/>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38</v>
      </c>
      <c r="O21" s="57">
        <v>2014</v>
      </c>
      <c r="P21" s="25" cm="1">
        <f t="array" ref="P21">SUMPRODUCT(--(YEAR('DOR Games'!B$2:$B$5000)=2014),'DOR Games'!$J$2:$J$5000)</f>
        <v>0</v>
      </c>
      <c r="Q21" s="57">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50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167</v>
      </c>
      <c r="O22" s="57">
        <v>2015</v>
      </c>
      <c r="P22" s="25" cm="1">
        <f t="array" ref="P22">SUMPRODUCT(--(YEAR('DOR Games'!B$2:$B$5000)=2015),'DOR Games'!$J$2:$J$5000)</f>
        <v>75</v>
      </c>
      <c r="Q22" s="57">
        <v>2025</v>
      </c>
      <c r="R22" s="25" cm="1">
        <f t="array" ref="R22">SUMPRODUCT(--(YEAR('DOR Games'!B$2:$B$5000)=2025),'DOR Games'!$J$2:$J$5000)</f>
        <v>55</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28</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153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138</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166</v>
      </c>
      <c r="J26" s="69"/>
      <c r="K26" s="69"/>
      <c r="L26" s="2"/>
      <c r="M26" s="57">
        <v>2009</v>
      </c>
      <c r="N26" s="25" cm="1">
        <f t="array" ref="N26">SUMPRODUCT(--(YEAR('DOR Games'!B$2:$B$5000)=2009),'DOR Games'!$J$2:$J$5000)</f>
        <v>124</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50</v>
      </c>
      <c r="K27" s="2"/>
      <c r="L27" s="2"/>
      <c r="M27" s="57">
        <v>2010</v>
      </c>
      <c r="N27" s="25" cm="1">
        <f t="array" ref="N27">SUMPRODUCT(--(YEAR('DOR Games'!B$2:$B$5000)=2010),'DOR Games'!$J$2:$J$5000)</f>
        <v>266</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1916</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1495</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318</v>
      </c>
      <c r="J31" s="2"/>
      <c r="K31" s="2"/>
      <c r="L31" s="2"/>
      <c r="M31" s="2"/>
      <c r="N31" s="2"/>
      <c r="O31" s="58" t="s">
        <v>138</v>
      </c>
      <c r="P31" s="27">
        <f>COUNTIFS('DOR Games'!$J$2:$J$5000,"&gt;=10",'DOR Games'!$J$2:$J$5000,"&lt;=49")</f>
        <v>34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103</v>
      </c>
      <c r="J32" s="2"/>
      <c r="K32" s="2"/>
      <c r="L32" s="2"/>
      <c r="M32" s="2"/>
      <c r="N32" s="2"/>
      <c r="O32" s="58" t="s">
        <v>141</v>
      </c>
      <c r="P32" s="27">
        <f>COUNTIFS('DOR Games'!$J$2:$J$5000,"&gt;=50",'DOR Games'!$J$2:$J$5000,"&lt;=99")</f>
        <v>11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38.32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671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 workbookViewId="0">
      <selection activeCell="D45" sqref="D4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226</v>
      </c>
      <c r="B3" s="16">
        <f>'DOR Games'!B2</f>
        <v>36937</v>
      </c>
      <c r="C3" s="35">
        <f>'DOR Games'!AH2</f>
        <v>10.8</v>
      </c>
      <c r="D3" s="36">
        <f>SUM($C$3:$C$5000)</f>
        <v>467.04499999999996</v>
      </c>
      <c r="F3" s="16">
        <v>37246</v>
      </c>
      <c r="G3" s="21" t="s">
        <v>180</v>
      </c>
      <c r="H3" s="21">
        <v>5</v>
      </c>
      <c r="I3" s="36">
        <f>SUM(H3:H5000)</f>
        <v>1102.47</v>
      </c>
      <c r="K3" s="93">
        <f>D3</f>
        <v>467.04499999999996</v>
      </c>
      <c r="L3" s="94"/>
      <c r="M3" s="93">
        <f>I3</f>
        <v>1102.47</v>
      </c>
      <c r="N3" s="94"/>
    </row>
    <row r="4" spans="1:14" x14ac:dyDescent="0.25">
      <c r="A4" s="102">
        <f>'DOR Games'!A3</f>
        <v>348</v>
      </c>
      <c r="B4" s="16">
        <f>'DOR Games'!B3</f>
        <v>36962</v>
      </c>
      <c r="C4" s="35">
        <f>'DOR Games'!AH3</f>
        <v>1.32</v>
      </c>
      <c r="F4" s="16">
        <v>37371</v>
      </c>
      <c r="G4" s="21" t="s">
        <v>181</v>
      </c>
      <c r="H4" s="21">
        <v>3</v>
      </c>
      <c r="L4" s="82" t="s">
        <v>97</v>
      </c>
      <c r="M4" s="83"/>
    </row>
    <row r="5" spans="1:14" x14ac:dyDescent="0.25">
      <c r="A5" s="102">
        <f>'DOR Games'!A4</f>
        <v>520</v>
      </c>
      <c r="B5" s="16">
        <f>'DOR Games'!B4</f>
        <v>36997</v>
      </c>
      <c r="C5" s="35">
        <f>'DOR Games'!AH4</f>
        <v>14.44</v>
      </c>
      <c r="F5" s="16">
        <v>38532</v>
      </c>
      <c r="G5" s="21" t="s">
        <v>182</v>
      </c>
      <c r="H5" s="21">
        <v>775.47</v>
      </c>
      <c r="L5" s="84">
        <f>SUM(K3+M3)</f>
        <v>1569.5149999999999</v>
      </c>
      <c r="M5" s="85"/>
    </row>
    <row r="6" spans="1:14" x14ac:dyDescent="0.25">
      <c r="A6" s="102">
        <f>'DOR Games'!A5</f>
        <v>625</v>
      </c>
      <c r="B6" s="16">
        <f>'DOR Games'!B5</f>
        <v>37017</v>
      </c>
      <c r="C6" s="35">
        <f>'DOR Games'!AH5</f>
        <v>2.4</v>
      </c>
      <c r="F6" s="16">
        <v>40193</v>
      </c>
      <c r="G6" s="21" t="s">
        <v>183</v>
      </c>
      <c r="H6" s="21">
        <v>1</v>
      </c>
      <c r="L6" s="86"/>
      <c r="M6" s="87"/>
    </row>
    <row r="7" spans="1:14" x14ac:dyDescent="0.25">
      <c r="A7" s="102">
        <f>'DOR Games'!A6</f>
        <v>928</v>
      </c>
      <c r="B7" s="16">
        <f>'DOR Games'!B6</f>
        <v>37109</v>
      </c>
      <c r="C7" s="35">
        <f>'DOR Games'!AH6</f>
        <v>11</v>
      </c>
      <c r="F7" s="16">
        <v>40227</v>
      </c>
      <c r="G7" s="21" t="s">
        <v>184</v>
      </c>
      <c r="H7" s="21">
        <v>1</v>
      </c>
    </row>
    <row r="8" spans="1:14" x14ac:dyDescent="0.25">
      <c r="A8" s="102">
        <f>'DOR Games'!A7</f>
        <v>1160</v>
      </c>
      <c r="B8" s="16">
        <f>'DOR Games'!B7</f>
        <v>37175</v>
      </c>
      <c r="C8" s="35">
        <f>'DOR Games'!AH7</f>
        <v>9.9</v>
      </c>
      <c r="F8" s="16">
        <v>40254</v>
      </c>
      <c r="G8" s="21" t="s">
        <v>184</v>
      </c>
      <c r="H8" s="21">
        <v>2</v>
      </c>
    </row>
    <row r="9" spans="1:14" x14ac:dyDescent="0.25">
      <c r="A9" s="102">
        <f>'DOR Games'!A8</f>
        <v>1184</v>
      </c>
      <c r="B9" s="16">
        <f>'DOR Games'!B8</f>
        <v>37186</v>
      </c>
      <c r="C9" s="35">
        <f>'DOR Games'!AH8</f>
        <v>11.879999999999999</v>
      </c>
      <c r="F9" s="16">
        <v>40287</v>
      </c>
      <c r="G9" s="21" t="s">
        <v>184</v>
      </c>
      <c r="H9" s="21">
        <v>3</v>
      </c>
    </row>
    <row r="10" spans="1:14" x14ac:dyDescent="0.25">
      <c r="A10" s="102">
        <f>'DOR Games'!A9</f>
        <v>1186</v>
      </c>
      <c r="B10" s="16">
        <f>'DOR Games'!B9</f>
        <v>37186</v>
      </c>
      <c r="C10" s="35">
        <f>'DOR Games'!AH9</f>
        <v>5.28</v>
      </c>
      <c r="F10" s="16">
        <v>40287</v>
      </c>
      <c r="G10" s="21" t="s">
        <v>185</v>
      </c>
      <c r="H10" s="21">
        <v>5</v>
      </c>
    </row>
    <row r="11" spans="1:14" x14ac:dyDescent="0.25">
      <c r="A11" s="102">
        <f>'DOR Games'!A10</f>
        <v>2765</v>
      </c>
      <c r="B11" s="16">
        <f>'DOR Games'!B10</f>
        <v>37556</v>
      </c>
      <c r="C11" s="35">
        <f>'DOR Games'!AH10</f>
        <v>18.48</v>
      </c>
      <c r="F11" s="16">
        <v>40319</v>
      </c>
      <c r="G11" s="21" t="s">
        <v>184</v>
      </c>
      <c r="H11" s="21">
        <v>3</v>
      </c>
    </row>
    <row r="12" spans="1:14" x14ac:dyDescent="0.25">
      <c r="A12" s="102">
        <f>'DOR Games'!A11</f>
        <v>3832</v>
      </c>
      <c r="B12" s="16">
        <f>'DOR Games'!B11</f>
        <v>37788</v>
      </c>
      <c r="C12" s="35">
        <f>'DOR Games'!AH11</f>
        <v>4.6400000000000006</v>
      </c>
      <c r="F12" s="16">
        <v>40350</v>
      </c>
      <c r="G12" s="21" t="s">
        <v>184</v>
      </c>
      <c r="H12" s="21">
        <v>3</v>
      </c>
    </row>
    <row r="13" spans="1:14" x14ac:dyDescent="0.25">
      <c r="A13" s="102">
        <f>'DOR Games'!A12</f>
        <v>5373</v>
      </c>
      <c r="B13" s="16">
        <f>'DOR Games'!B12</f>
        <v>38178</v>
      </c>
      <c r="C13" s="35">
        <f>'DOR Games'!AH12</f>
        <v>9.5</v>
      </c>
      <c r="F13" s="16">
        <v>40379</v>
      </c>
      <c r="G13" s="21" t="s">
        <v>184</v>
      </c>
      <c r="H13" s="21">
        <v>2</v>
      </c>
    </row>
    <row r="14" spans="1:14" x14ac:dyDescent="0.25">
      <c r="A14" s="102">
        <f>'DOR Games'!A13</f>
        <v>6146</v>
      </c>
      <c r="B14" s="16">
        <f>'DOR Games'!B13</f>
        <v>38488</v>
      </c>
      <c r="C14" s="35">
        <f>'DOR Games'!AH13</f>
        <v>6.1</v>
      </c>
      <c r="F14" s="16">
        <v>40416</v>
      </c>
      <c r="G14" s="21" t="s">
        <v>184</v>
      </c>
      <c r="H14" s="21">
        <v>2</v>
      </c>
    </row>
    <row r="15" spans="1:14" x14ac:dyDescent="0.25">
      <c r="A15" s="102">
        <f>'DOR Games'!A14</f>
        <v>6147</v>
      </c>
      <c r="B15" s="16">
        <f>'DOR Games'!B14</f>
        <v>38488</v>
      </c>
      <c r="C15" s="35">
        <f>'DOR Games'!AH14</f>
        <v>5</v>
      </c>
      <c r="F15" s="16">
        <v>40447</v>
      </c>
      <c r="G15" s="21" t="s">
        <v>184</v>
      </c>
      <c r="H15" s="21">
        <v>2</v>
      </c>
    </row>
    <row r="16" spans="1:14" x14ac:dyDescent="0.25">
      <c r="A16" s="102">
        <f>'DOR Games'!A15</f>
        <v>6148</v>
      </c>
      <c r="B16" s="16">
        <f>'DOR Games'!B15</f>
        <v>38488</v>
      </c>
      <c r="C16" s="35">
        <f>'DOR Games'!AH15</f>
        <v>2.5</v>
      </c>
      <c r="F16" s="16">
        <v>40471</v>
      </c>
      <c r="G16" s="21" t="s">
        <v>184</v>
      </c>
      <c r="H16" s="21">
        <v>1</v>
      </c>
    </row>
    <row r="17" spans="1:8" x14ac:dyDescent="0.25">
      <c r="A17" s="102">
        <f>'DOR Games'!A16</f>
        <v>6641</v>
      </c>
      <c r="B17" s="16">
        <f>'DOR Games'!B16</f>
        <v>38582</v>
      </c>
      <c r="C17" s="35">
        <f>'DOR Games'!AH16</f>
        <v>8.56</v>
      </c>
      <c r="F17" s="16">
        <v>40506</v>
      </c>
      <c r="G17" s="21" t="s">
        <v>184</v>
      </c>
      <c r="H17" s="21">
        <v>1</v>
      </c>
    </row>
    <row r="18" spans="1:8" x14ac:dyDescent="0.25">
      <c r="A18" s="102">
        <f>'DOR Games'!A17</f>
        <v>6969</v>
      </c>
      <c r="B18" s="16">
        <f>'DOR Games'!B17</f>
        <v>38650</v>
      </c>
      <c r="C18" s="35">
        <f>'DOR Games'!AH17</f>
        <v>9.6</v>
      </c>
      <c r="F18" s="16">
        <v>40535</v>
      </c>
      <c r="G18" s="21" t="s">
        <v>184</v>
      </c>
      <c r="H18" s="21">
        <v>2</v>
      </c>
    </row>
    <row r="19" spans="1:8" x14ac:dyDescent="0.25">
      <c r="A19" s="102">
        <f>'DOR Games'!A18</f>
        <v>8180</v>
      </c>
      <c r="B19" s="16">
        <f>'DOR Games'!B18</f>
        <v>38948</v>
      </c>
      <c r="C19" s="35">
        <f>'DOR Games'!AH18</f>
        <v>6.16</v>
      </c>
      <c r="F19" s="16">
        <v>40565</v>
      </c>
      <c r="G19" s="21" t="s">
        <v>186</v>
      </c>
      <c r="H19" s="21">
        <v>5</v>
      </c>
    </row>
    <row r="20" spans="1:8" x14ac:dyDescent="0.25">
      <c r="A20" s="102">
        <f>'DOR Games'!A19</f>
        <v>9072</v>
      </c>
      <c r="B20" s="16">
        <f>'DOR Games'!B19</f>
        <v>39151</v>
      </c>
      <c r="C20" s="35">
        <f>'DOR Games'!AH19</f>
        <v>21.16</v>
      </c>
      <c r="F20" s="16">
        <v>40565</v>
      </c>
      <c r="G20" s="21" t="s">
        <v>184</v>
      </c>
      <c r="H20" s="21">
        <v>3</v>
      </c>
    </row>
    <row r="21" spans="1:8" x14ac:dyDescent="0.25">
      <c r="A21" s="102">
        <f>'DOR Games'!A20</f>
        <v>9576</v>
      </c>
      <c r="B21" s="16">
        <f>'DOR Games'!B20</f>
        <v>39275</v>
      </c>
      <c r="C21" s="35">
        <f>'DOR Games'!AH20</f>
        <v>0.25</v>
      </c>
      <c r="F21" s="16">
        <v>40600</v>
      </c>
      <c r="G21" s="21" t="s">
        <v>184</v>
      </c>
      <c r="H21" s="21">
        <v>3</v>
      </c>
    </row>
    <row r="22" spans="1:8" x14ac:dyDescent="0.25">
      <c r="A22" s="102">
        <f>'DOR Games'!A21</f>
        <v>9580</v>
      </c>
      <c r="B22" s="16">
        <f>'DOR Games'!B21</f>
        <v>39275</v>
      </c>
      <c r="C22" s="35">
        <f>'DOR Games'!AH21</f>
        <v>0.25</v>
      </c>
      <c r="F22" s="16">
        <v>40624</v>
      </c>
      <c r="G22" s="21" t="s">
        <v>184</v>
      </c>
      <c r="H22" s="21">
        <v>3</v>
      </c>
    </row>
    <row r="23" spans="1:8" x14ac:dyDescent="0.25">
      <c r="A23" s="102">
        <f>'DOR Games'!A22</f>
        <v>9807</v>
      </c>
      <c r="B23" s="16">
        <f>'DOR Games'!B22</f>
        <v>39325</v>
      </c>
      <c r="C23" s="35">
        <f>'DOR Games'!AH22</f>
        <v>2.88</v>
      </c>
      <c r="F23" s="16">
        <v>40659</v>
      </c>
      <c r="G23" s="21" t="s">
        <v>184</v>
      </c>
      <c r="H23" s="21">
        <v>2</v>
      </c>
    </row>
    <row r="24" spans="1:8" x14ac:dyDescent="0.25">
      <c r="A24" s="102">
        <f>'DOR Games'!A23</f>
        <v>9810</v>
      </c>
      <c r="B24" s="16">
        <f>'DOR Games'!B23</f>
        <v>39325</v>
      </c>
      <c r="C24" s="35">
        <f>'DOR Games'!AH23</f>
        <v>1.25</v>
      </c>
      <c r="F24" s="16">
        <v>40691</v>
      </c>
      <c r="G24" s="21" t="s">
        <v>184</v>
      </c>
      <c r="H24" s="21">
        <v>2</v>
      </c>
    </row>
    <row r="25" spans="1:8" x14ac:dyDescent="0.25">
      <c r="A25" s="102">
        <f>'DOR Games'!A24</f>
        <v>9936</v>
      </c>
      <c r="B25" s="16">
        <f>'DOR Games'!B24</f>
        <v>39362</v>
      </c>
      <c r="C25" s="35">
        <f>'DOR Games'!AH24</f>
        <v>2.64</v>
      </c>
      <c r="F25" s="16">
        <v>40717</v>
      </c>
      <c r="G25" s="21" t="s">
        <v>184</v>
      </c>
      <c r="H25" s="21">
        <v>2</v>
      </c>
    </row>
    <row r="26" spans="1:8" x14ac:dyDescent="0.25">
      <c r="A26" s="102">
        <f>'DOR Games'!A25</f>
        <v>10016</v>
      </c>
      <c r="B26" s="16">
        <f>'DOR Games'!B25</f>
        <v>39382</v>
      </c>
      <c r="C26" s="35">
        <f>'DOR Games'!AH25</f>
        <v>9.25</v>
      </c>
      <c r="F26" s="16">
        <v>40744</v>
      </c>
      <c r="G26" s="21" t="s">
        <v>184</v>
      </c>
      <c r="H26" s="21">
        <v>2</v>
      </c>
    </row>
    <row r="27" spans="1:8" x14ac:dyDescent="0.25">
      <c r="A27" s="102">
        <f>'DOR Games'!A26</f>
        <v>10091</v>
      </c>
      <c r="B27" s="16">
        <f>'DOR Games'!B26</f>
        <v>39402</v>
      </c>
      <c r="C27" s="35">
        <f>'DOR Games'!AH26</f>
        <v>3.5</v>
      </c>
      <c r="F27" s="16">
        <v>40781</v>
      </c>
      <c r="G27" s="21" t="s">
        <v>184</v>
      </c>
      <c r="H27" s="21">
        <v>3</v>
      </c>
    </row>
    <row r="28" spans="1:8" x14ac:dyDescent="0.25">
      <c r="A28" s="102">
        <f>'DOR Games'!A27</f>
        <v>10723</v>
      </c>
      <c r="B28" s="16">
        <f>'DOR Games'!B27</f>
        <v>39540</v>
      </c>
      <c r="C28" s="35">
        <f>'DOR Games'!AH27</f>
        <v>19.440000000000001</v>
      </c>
      <c r="F28" s="16">
        <v>40808</v>
      </c>
      <c r="G28" s="21" t="s">
        <v>184</v>
      </c>
      <c r="H28" s="21">
        <v>3</v>
      </c>
    </row>
    <row r="29" spans="1:8" x14ac:dyDescent="0.25">
      <c r="A29" s="102">
        <f>'DOR Games'!A28</f>
        <v>11352</v>
      </c>
      <c r="B29" s="16">
        <f>'DOR Games'!B28</f>
        <v>39691</v>
      </c>
      <c r="C29" s="35">
        <f>'DOR Games'!AH28</f>
        <v>16.96</v>
      </c>
      <c r="F29" s="16">
        <v>40835</v>
      </c>
      <c r="G29" s="21" t="s">
        <v>184</v>
      </c>
      <c r="H29" s="21">
        <v>3</v>
      </c>
    </row>
    <row r="30" spans="1:8" x14ac:dyDescent="0.25">
      <c r="A30" s="102">
        <f>'DOR Games'!A29</f>
        <v>12871</v>
      </c>
      <c r="B30" s="16">
        <f>'DOR Games'!B29</f>
        <v>40066</v>
      </c>
      <c r="C30" s="35">
        <f>'DOR Games'!AH29</f>
        <v>18.940000000000001</v>
      </c>
      <c r="F30" s="16">
        <v>40870</v>
      </c>
      <c r="G30" s="21" t="s">
        <v>184</v>
      </c>
      <c r="H30" s="21">
        <v>3</v>
      </c>
    </row>
    <row r="31" spans="1:8" x14ac:dyDescent="0.25">
      <c r="A31" s="102">
        <f>'DOR Games'!A30</f>
        <v>13010</v>
      </c>
      <c r="B31" s="16">
        <f>'DOR Games'!B30</f>
        <v>40109</v>
      </c>
      <c r="C31" s="35">
        <f>'DOR Games'!AH30</f>
        <v>1.76</v>
      </c>
      <c r="F31" s="16">
        <v>40893</v>
      </c>
      <c r="G31" s="21" t="s">
        <v>184</v>
      </c>
      <c r="H31" s="21">
        <v>3</v>
      </c>
    </row>
    <row r="32" spans="1:8" x14ac:dyDescent="0.25">
      <c r="A32" s="102">
        <f>'DOR Games'!A31</f>
        <v>13205</v>
      </c>
      <c r="B32" s="16">
        <f>'DOR Games'!B31</f>
        <v>40167</v>
      </c>
      <c r="C32" s="35">
        <f>'DOR Games'!AH31</f>
        <v>3.625</v>
      </c>
      <c r="F32" s="16">
        <v>40927</v>
      </c>
      <c r="G32" s="21" t="s">
        <v>184</v>
      </c>
      <c r="H32" s="21">
        <v>2</v>
      </c>
    </row>
    <row r="33" spans="1:8" x14ac:dyDescent="0.25">
      <c r="A33" s="102">
        <f>'DOR Games'!A32</f>
        <v>13206</v>
      </c>
      <c r="B33" s="16">
        <f>'DOR Games'!B32</f>
        <v>40167</v>
      </c>
      <c r="C33" s="35">
        <f>'DOR Games'!AH32</f>
        <v>1.8</v>
      </c>
      <c r="F33" s="16">
        <v>40962</v>
      </c>
      <c r="G33" s="21" t="s">
        <v>184</v>
      </c>
      <c r="H33" s="21">
        <v>2</v>
      </c>
    </row>
    <row r="34" spans="1:8" x14ac:dyDescent="0.25">
      <c r="A34" s="102">
        <f>'DOR Games'!A33</f>
        <v>13361</v>
      </c>
      <c r="B34" s="16">
        <f>'DOR Games'!B33</f>
        <v>40206</v>
      </c>
      <c r="C34" s="35">
        <f>'DOR Games'!AH33</f>
        <v>2.3200000000000003</v>
      </c>
      <c r="F34" s="16">
        <v>40986</v>
      </c>
      <c r="G34" s="21" t="s">
        <v>184</v>
      </c>
      <c r="H34" s="21">
        <v>2</v>
      </c>
    </row>
    <row r="35" spans="1:8" x14ac:dyDescent="0.25">
      <c r="A35" s="102">
        <f>'DOR Games'!A34</f>
        <v>13368</v>
      </c>
      <c r="B35" s="16">
        <f>'DOR Games'!B34</f>
        <v>40207</v>
      </c>
      <c r="C35" s="35">
        <f>'DOR Games'!AH34</f>
        <v>3.23</v>
      </c>
      <c r="F35" s="16">
        <v>41028</v>
      </c>
      <c r="G35" s="21" t="s">
        <v>187</v>
      </c>
      <c r="H35" s="21">
        <v>2</v>
      </c>
    </row>
    <row r="36" spans="1:8" x14ac:dyDescent="0.25">
      <c r="A36" s="102">
        <f>'DOR Games'!A35</f>
        <v>13402</v>
      </c>
      <c r="B36" s="16">
        <f>'DOR Games'!B35</f>
        <v>40213</v>
      </c>
      <c r="C36" s="35">
        <f>'DOR Games'!AH35</f>
        <v>8.14</v>
      </c>
      <c r="F36" s="16">
        <v>41028</v>
      </c>
      <c r="G36" s="21" t="s">
        <v>188</v>
      </c>
      <c r="H36" s="21">
        <v>2</v>
      </c>
    </row>
    <row r="37" spans="1:8" x14ac:dyDescent="0.25">
      <c r="A37" s="102">
        <f>'DOR Games'!A36</f>
        <v>13584</v>
      </c>
      <c r="B37" s="16">
        <f>'DOR Games'!B36</f>
        <v>40245</v>
      </c>
      <c r="C37" s="35">
        <f>'DOR Games'!AH36</f>
        <v>2.97</v>
      </c>
      <c r="F37" s="16">
        <v>41052</v>
      </c>
      <c r="G37" s="21" t="s">
        <v>188</v>
      </c>
      <c r="H37" s="21">
        <v>3</v>
      </c>
    </row>
    <row r="38" spans="1:8" x14ac:dyDescent="0.25">
      <c r="A38" s="102">
        <f>'DOR Games'!A37</f>
        <v>13591</v>
      </c>
      <c r="B38" s="16">
        <f>'DOR Games'!B37</f>
        <v>40248</v>
      </c>
      <c r="C38" s="35">
        <f>'DOR Games'!AH37</f>
        <v>2.88</v>
      </c>
      <c r="F38" s="16">
        <v>41088</v>
      </c>
      <c r="G38" s="21" t="s">
        <v>184</v>
      </c>
      <c r="H38" s="21">
        <v>2</v>
      </c>
    </row>
    <row r="39" spans="1:8" x14ac:dyDescent="0.25">
      <c r="A39" s="102">
        <f>'DOR Games'!A38</f>
        <v>13620</v>
      </c>
      <c r="B39" s="16">
        <f>'DOR Games'!B38</f>
        <v>40253</v>
      </c>
      <c r="C39" s="35">
        <f>'DOR Games'!AH38</f>
        <v>38.24</v>
      </c>
      <c r="F39" s="16">
        <v>41115</v>
      </c>
      <c r="G39" s="21" t="s">
        <v>189</v>
      </c>
      <c r="H39" s="21">
        <v>3</v>
      </c>
    </row>
    <row r="40" spans="1:8" x14ac:dyDescent="0.25">
      <c r="A40" s="102">
        <f>'DOR Games'!A39</f>
        <v>13787</v>
      </c>
      <c r="B40" s="16">
        <f>'DOR Games'!B39</f>
        <v>40299</v>
      </c>
      <c r="C40" s="35">
        <f>'DOR Games'!AH39</f>
        <v>2.75</v>
      </c>
      <c r="F40" s="16">
        <v>41176</v>
      </c>
      <c r="G40" s="21" t="s">
        <v>184</v>
      </c>
      <c r="H40" s="21">
        <v>2</v>
      </c>
    </row>
    <row r="41" spans="1:8" x14ac:dyDescent="0.25">
      <c r="A41" s="102">
        <f>'DOR Games'!A40</f>
        <v>15487</v>
      </c>
      <c r="B41" s="16">
        <f>'DOR Games'!B40</f>
        <v>40778</v>
      </c>
      <c r="C41" s="35">
        <f>'DOR Games'!AH40</f>
        <v>14.75</v>
      </c>
      <c r="F41" s="16">
        <v>41299</v>
      </c>
      <c r="G41" s="21" t="s">
        <v>184</v>
      </c>
      <c r="H41" s="21">
        <v>2</v>
      </c>
    </row>
    <row r="42" spans="1:8" x14ac:dyDescent="0.25">
      <c r="A42" s="102">
        <f>'DOR Games'!A41</f>
        <v>15491</v>
      </c>
      <c r="B42" s="16">
        <f>'DOR Games'!B41</f>
        <v>40778</v>
      </c>
      <c r="C42" s="35">
        <f>'DOR Games'!AH41</f>
        <v>14.64</v>
      </c>
      <c r="F42" s="16">
        <v>41325</v>
      </c>
      <c r="G42" s="21" t="s">
        <v>184</v>
      </c>
      <c r="H42" s="21">
        <v>2</v>
      </c>
    </row>
    <row r="43" spans="1:8" x14ac:dyDescent="0.25">
      <c r="A43" s="102">
        <f>'DOR Games'!A42</f>
        <v>16135</v>
      </c>
      <c r="B43" s="16">
        <f>'DOR Games'!B42</f>
        <v>40973</v>
      </c>
      <c r="C43" s="35">
        <f>'DOR Games'!AH42</f>
        <v>22.84</v>
      </c>
      <c r="F43" s="16">
        <v>41362</v>
      </c>
      <c r="G43" s="21" t="s">
        <v>184</v>
      </c>
      <c r="H43" s="21">
        <v>2</v>
      </c>
    </row>
    <row r="44" spans="1:8" x14ac:dyDescent="0.25">
      <c r="A44" s="102">
        <f>'DOR Games'!A43</f>
        <v>16492</v>
      </c>
      <c r="B44" s="16">
        <f>'DOR Games'!B43</f>
        <v>41110</v>
      </c>
      <c r="C44" s="35">
        <f>'DOR Games'!AH43</f>
        <v>3.6</v>
      </c>
      <c r="F44" s="16">
        <v>41386</v>
      </c>
      <c r="G44" s="21" t="s">
        <v>184</v>
      </c>
      <c r="H44" s="21">
        <v>3</v>
      </c>
    </row>
    <row r="45" spans="1:8" x14ac:dyDescent="0.25">
      <c r="A45" s="102">
        <f>'DOR Games'!A44</f>
        <v>17277</v>
      </c>
      <c r="B45" s="16">
        <f>'DOR Games'!B44</f>
        <v>41368</v>
      </c>
      <c r="C45" s="35">
        <f>'DOR Games'!AH44</f>
        <v>11.08</v>
      </c>
      <c r="F45" s="16">
        <v>41423</v>
      </c>
      <c r="G45" s="21" t="s">
        <v>189</v>
      </c>
      <c r="H45" s="21">
        <v>3</v>
      </c>
    </row>
    <row r="46" spans="1:8" x14ac:dyDescent="0.25">
      <c r="A46" s="102">
        <f>'DOR Games'!A45</f>
        <v>17354</v>
      </c>
      <c r="B46" s="16">
        <f>'DOR Games'!B45</f>
        <v>41400</v>
      </c>
      <c r="C46" s="35">
        <f>'DOR Games'!AH45</f>
        <v>20.32</v>
      </c>
      <c r="F46" s="16">
        <v>41452</v>
      </c>
      <c r="G46" s="21" t="s">
        <v>184</v>
      </c>
      <c r="H46" s="21">
        <v>3</v>
      </c>
    </row>
    <row r="47" spans="1:8" x14ac:dyDescent="0.25">
      <c r="A47" s="102">
        <f>'DOR Games'!A46</f>
        <v>17464</v>
      </c>
      <c r="B47" s="16">
        <f>'DOR Games'!B46</f>
        <v>41435</v>
      </c>
      <c r="C47" s="35">
        <f>'DOR Games'!AH46</f>
        <v>10.52</v>
      </c>
      <c r="F47" s="16">
        <v>41452</v>
      </c>
      <c r="G47" s="21" t="s">
        <v>190</v>
      </c>
      <c r="H47" s="21">
        <v>2</v>
      </c>
    </row>
    <row r="48" spans="1:8" x14ac:dyDescent="0.25">
      <c r="A48" s="102">
        <f>'DOR Games'!A47</f>
        <v>17692</v>
      </c>
      <c r="B48" s="16">
        <f>'DOR Games'!B47</f>
        <v>41520</v>
      </c>
      <c r="C48" s="35">
        <f>'DOR Games'!AH47</f>
        <v>29.75</v>
      </c>
      <c r="F48" s="16">
        <v>41485</v>
      </c>
      <c r="G48" s="21" t="s">
        <v>184</v>
      </c>
      <c r="H48" s="21">
        <v>3</v>
      </c>
    </row>
    <row r="49" spans="1:8" x14ac:dyDescent="0.25">
      <c r="A49" s="102">
        <f>'DOR Games'!A48</f>
        <v>18881</v>
      </c>
      <c r="B49" s="16">
        <f>'DOR Games'!B48</f>
        <v>42276</v>
      </c>
      <c r="C49" s="35">
        <f>'DOR Games'!AH48</f>
        <v>22</v>
      </c>
      <c r="F49" s="16">
        <v>41485</v>
      </c>
      <c r="G49" s="21" t="s">
        <v>191</v>
      </c>
      <c r="H49" s="21">
        <v>2</v>
      </c>
    </row>
    <row r="50" spans="1:8" x14ac:dyDescent="0.25">
      <c r="A50" s="102">
        <f>'DOR Games'!A49</f>
        <v>22732</v>
      </c>
      <c r="B50" s="16">
        <f>'DOR Games'!B49</f>
        <v>45111</v>
      </c>
      <c r="C50" s="35">
        <f>'DOR Games'!AH49</f>
        <v>8</v>
      </c>
      <c r="F50" s="16">
        <v>41508</v>
      </c>
      <c r="G50" s="21" t="s">
        <v>184</v>
      </c>
      <c r="H50" s="21">
        <v>3</v>
      </c>
    </row>
    <row r="51" spans="1:8" x14ac:dyDescent="0.25">
      <c r="A51" s="102">
        <f>'DOR Games'!A50</f>
        <v>23220</v>
      </c>
      <c r="B51" s="16">
        <f>'DOR Games'!B50</f>
        <v>45689</v>
      </c>
      <c r="C51" s="35">
        <f>'DOR Games'!AH50</f>
        <v>3.75</v>
      </c>
      <c r="F51" s="16">
        <v>41548</v>
      </c>
      <c r="G51" s="21" t="s">
        <v>192</v>
      </c>
      <c r="H51" s="21">
        <v>2</v>
      </c>
    </row>
    <row r="52" spans="1:8" x14ac:dyDescent="0.25">
      <c r="A52" s="102">
        <f>'DOR Games'!A51</f>
        <v>23226</v>
      </c>
      <c r="B52" s="16">
        <f>'DOR Games'!B51</f>
        <v>45689</v>
      </c>
      <c r="C52" s="35">
        <f>'DOR Games'!AH51</f>
        <v>4</v>
      </c>
      <c r="F52" s="16">
        <v>41574</v>
      </c>
      <c r="G52" s="21" t="s">
        <v>184</v>
      </c>
      <c r="H52" s="21">
        <v>2</v>
      </c>
    </row>
    <row r="53" spans="1:8" x14ac:dyDescent="0.25">
      <c r="A53" s="16"/>
      <c r="B53" s="16"/>
      <c r="C53" s="35"/>
      <c r="F53" s="16">
        <v>41603</v>
      </c>
      <c r="G53" s="21" t="s">
        <v>184</v>
      </c>
      <c r="H53" s="21">
        <v>3</v>
      </c>
    </row>
    <row r="54" spans="1:8" x14ac:dyDescent="0.25">
      <c r="A54" s="16"/>
      <c r="B54" s="16"/>
      <c r="C54" s="35"/>
      <c r="F54" s="16">
        <v>41638</v>
      </c>
      <c r="G54" s="21" t="s">
        <v>184</v>
      </c>
      <c r="H54" s="21">
        <v>2</v>
      </c>
    </row>
    <row r="55" spans="1:8" x14ac:dyDescent="0.25">
      <c r="A55" s="16"/>
      <c r="B55" s="16"/>
      <c r="C55" s="35"/>
      <c r="F55" s="16">
        <v>41638</v>
      </c>
      <c r="G55" s="21" t="s">
        <v>191</v>
      </c>
      <c r="H55" s="21">
        <v>2</v>
      </c>
    </row>
    <row r="56" spans="1:8" x14ac:dyDescent="0.25">
      <c r="A56" s="16"/>
      <c r="B56" s="16"/>
      <c r="C56" s="35"/>
      <c r="F56" s="16">
        <v>41680</v>
      </c>
      <c r="G56" s="21" t="s">
        <v>193</v>
      </c>
      <c r="H56" s="21">
        <v>1</v>
      </c>
    </row>
    <row r="57" spans="1:8" x14ac:dyDescent="0.25">
      <c r="A57" s="16"/>
      <c r="B57" s="16"/>
      <c r="C57" s="35"/>
      <c r="F57" s="16">
        <v>41696</v>
      </c>
      <c r="G57" s="21" t="s">
        <v>184</v>
      </c>
      <c r="H57" s="21">
        <v>1</v>
      </c>
    </row>
    <row r="58" spans="1:8" x14ac:dyDescent="0.25">
      <c r="A58" s="16"/>
      <c r="B58" s="16"/>
      <c r="C58" s="35"/>
      <c r="F58" s="16">
        <v>41726</v>
      </c>
      <c r="G58" s="21" t="s">
        <v>184</v>
      </c>
      <c r="H58" s="21">
        <v>1</v>
      </c>
    </row>
    <row r="59" spans="1:8" x14ac:dyDescent="0.25">
      <c r="A59" s="16"/>
      <c r="B59" s="16"/>
      <c r="C59" s="35"/>
      <c r="F59" s="16">
        <v>41758</v>
      </c>
      <c r="G59" s="21" t="s">
        <v>184</v>
      </c>
      <c r="H59" s="21">
        <v>3</v>
      </c>
    </row>
    <row r="60" spans="1:8" x14ac:dyDescent="0.25">
      <c r="A60" s="16"/>
      <c r="B60" s="16"/>
      <c r="C60" s="35"/>
      <c r="F60" s="16">
        <v>41782</v>
      </c>
      <c r="G60" s="21" t="s">
        <v>184</v>
      </c>
      <c r="H60" s="21">
        <v>1</v>
      </c>
    </row>
    <row r="61" spans="1:8" x14ac:dyDescent="0.25">
      <c r="A61" s="16"/>
      <c r="B61" s="16"/>
      <c r="C61" s="35"/>
      <c r="F61" s="16">
        <v>41818</v>
      </c>
      <c r="G61" s="21" t="s">
        <v>184</v>
      </c>
      <c r="H61" s="21">
        <v>1</v>
      </c>
    </row>
    <row r="62" spans="1:8" x14ac:dyDescent="0.25">
      <c r="A62" s="16"/>
      <c r="B62" s="16"/>
      <c r="C62" s="35"/>
      <c r="F62" s="16">
        <v>41851</v>
      </c>
      <c r="G62" s="21" t="s">
        <v>184</v>
      </c>
      <c r="H62" s="21">
        <v>1</v>
      </c>
    </row>
    <row r="63" spans="1:8" x14ac:dyDescent="0.25">
      <c r="A63" s="16"/>
      <c r="B63" s="16"/>
      <c r="C63" s="35"/>
      <c r="F63" s="16">
        <v>41878</v>
      </c>
      <c r="G63" s="21" t="s">
        <v>184</v>
      </c>
      <c r="H63" s="21">
        <v>2</v>
      </c>
    </row>
    <row r="64" spans="1:8" x14ac:dyDescent="0.25">
      <c r="A64" s="16"/>
      <c r="B64" s="16"/>
      <c r="C64" s="35"/>
      <c r="F64" s="16">
        <v>41904</v>
      </c>
      <c r="G64" s="21" t="s">
        <v>184</v>
      </c>
      <c r="H64" s="21">
        <v>1</v>
      </c>
    </row>
    <row r="65" spans="1:8" x14ac:dyDescent="0.25">
      <c r="A65" s="16"/>
      <c r="B65" s="16"/>
      <c r="C65" s="35"/>
      <c r="F65" s="16">
        <v>41934</v>
      </c>
      <c r="G65" s="21" t="s">
        <v>184</v>
      </c>
      <c r="H65" s="21">
        <v>1</v>
      </c>
    </row>
    <row r="66" spans="1:8" x14ac:dyDescent="0.25">
      <c r="A66" s="16"/>
      <c r="B66" s="16"/>
      <c r="C66" s="35"/>
      <c r="F66" s="16">
        <v>41965</v>
      </c>
      <c r="G66" s="21" t="s">
        <v>184</v>
      </c>
      <c r="H66" s="21">
        <v>1</v>
      </c>
    </row>
    <row r="67" spans="1:8" x14ac:dyDescent="0.25">
      <c r="A67" s="16"/>
      <c r="B67" s="16"/>
      <c r="C67" s="35"/>
      <c r="F67" s="16">
        <v>42001</v>
      </c>
      <c r="G67" s="21" t="s">
        <v>184</v>
      </c>
      <c r="H67" s="21">
        <v>1</v>
      </c>
    </row>
    <row r="68" spans="1:8" x14ac:dyDescent="0.25">
      <c r="A68" s="16"/>
      <c r="B68" s="16"/>
      <c r="C68" s="35"/>
      <c r="F68" s="16">
        <v>42032</v>
      </c>
      <c r="G68" s="21" t="s">
        <v>184</v>
      </c>
      <c r="H68" s="21">
        <v>1</v>
      </c>
    </row>
    <row r="69" spans="1:8" x14ac:dyDescent="0.25">
      <c r="A69" s="16"/>
      <c r="B69" s="16"/>
      <c r="C69" s="35"/>
      <c r="F69" s="16">
        <v>42121</v>
      </c>
      <c r="G69" s="21" t="s">
        <v>184</v>
      </c>
      <c r="H69" s="21">
        <v>1</v>
      </c>
    </row>
    <row r="70" spans="1:8" x14ac:dyDescent="0.25">
      <c r="A70" s="16"/>
      <c r="B70" s="16"/>
      <c r="C70" s="35"/>
      <c r="F70" s="16">
        <v>42154</v>
      </c>
      <c r="G70" s="21" t="s">
        <v>184</v>
      </c>
      <c r="H70" s="21">
        <v>1</v>
      </c>
    </row>
    <row r="71" spans="1:8" x14ac:dyDescent="0.25">
      <c r="A71" s="16"/>
      <c r="B71" s="16"/>
      <c r="C71" s="35"/>
      <c r="F71" s="16">
        <v>42212</v>
      </c>
      <c r="G71" s="21" t="s">
        <v>184</v>
      </c>
      <c r="H71" s="21">
        <v>2</v>
      </c>
    </row>
    <row r="72" spans="1:8" x14ac:dyDescent="0.25">
      <c r="A72" s="16"/>
      <c r="B72" s="16"/>
      <c r="C72" s="35"/>
      <c r="F72" s="16">
        <v>42242</v>
      </c>
      <c r="G72" s="21" t="s">
        <v>184</v>
      </c>
      <c r="H72" s="21">
        <v>3</v>
      </c>
    </row>
    <row r="73" spans="1:8" x14ac:dyDescent="0.25">
      <c r="A73" s="16"/>
      <c r="B73" s="16"/>
      <c r="C73" s="35"/>
      <c r="F73" s="16">
        <v>42274</v>
      </c>
      <c r="G73" s="21" t="s">
        <v>184</v>
      </c>
      <c r="H73" s="21">
        <v>1</v>
      </c>
    </row>
    <row r="74" spans="1:8" x14ac:dyDescent="0.25">
      <c r="A74" s="16"/>
      <c r="B74" s="16"/>
      <c r="C74" s="35"/>
      <c r="F74" s="16">
        <v>42304</v>
      </c>
      <c r="G74" s="21" t="s">
        <v>184</v>
      </c>
      <c r="H74" s="21">
        <v>3</v>
      </c>
    </row>
    <row r="75" spans="1:8" x14ac:dyDescent="0.25">
      <c r="A75" s="16"/>
      <c r="B75" s="16"/>
      <c r="C75" s="35"/>
      <c r="F75" s="16">
        <v>42337</v>
      </c>
      <c r="G75" s="21" t="s">
        <v>184</v>
      </c>
      <c r="H75" s="21">
        <v>3</v>
      </c>
    </row>
    <row r="76" spans="1:8" x14ac:dyDescent="0.25">
      <c r="A76" s="16"/>
      <c r="B76" s="16"/>
      <c r="C76" s="35"/>
      <c r="F76" s="16">
        <v>42369</v>
      </c>
      <c r="G76" s="21" t="s">
        <v>184</v>
      </c>
      <c r="H76" s="21">
        <v>3</v>
      </c>
    </row>
    <row r="77" spans="1:8" x14ac:dyDescent="0.25">
      <c r="A77" s="16"/>
      <c r="B77" s="16"/>
      <c r="C77" s="35"/>
      <c r="F77" s="16">
        <v>42400</v>
      </c>
      <c r="G77" s="21" t="s">
        <v>184</v>
      </c>
      <c r="H77" s="21">
        <v>3</v>
      </c>
    </row>
    <row r="78" spans="1:8" x14ac:dyDescent="0.25">
      <c r="A78" s="16"/>
      <c r="B78" s="16"/>
      <c r="C78" s="35"/>
      <c r="F78" s="16">
        <v>42427</v>
      </c>
      <c r="G78" s="21" t="s">
        <v>184</v>
      </c>
      <c r="H78" s="21">
        <v>2</v>
      </c>
    </row>
    <row r="79" spans="1:8" x14ac:dyDescent="0.25">
      <c r="A79" s="16"/>
      <c r="B79" s="16"/>
      <c r="C79" s="35"/>
      <c r="F79" s="16">
        <v>42488</v>
      </c>
      <c r="G79" s="21" t="s">
        <v>184</v>
      </c>
      <c r="H79" s="21">
        <v>2</v>
      </c>
    </row>
    <row r="80" spans="1:8" x14ac:dyDescent="0.25">
      <c r="A80" s="16"/>
      <c r="B80" s="16"/>
      <c r="C80" s="35"/>
      <c r="F80" s="16">
        <v>42515</v>
      </c>
      <c r="G80" s="21" t="s">
        <v>184</v>
      </c>
      <c r="H80" s="21">
        <v>2</v>
      </c>
    </row>
    <row r="81" spans="1:8" x14ac:dyDescent="0.25">
      <c r="A81" s="16"/>
      <c r="B81" s="16"/>
      <c r="C81" s="35"/>
      <c r="F81" s="16">
        <v>42553</v>
      </c>
      <c r="G81" s="21" t="s">
        <v>184</v>
      </c>
      <c r="H81" s="21">
        <v>2</v>
      </c>
    </row>
    <row r="82" spans="1:8" x14ac:dyDescent="0.25">
      <c r="A82" s="16"/>
      <c r="B82" s="16"/>
      <c r="C82" s="35"/>
      <c r="F82" s="16">
        <v>42615</v>
      </c>
      <c r="G82" s="21" t="s">
        <v>184</v>
      </c>
      <c r="H82" s="21">
        <v>2</v>
      </c>
    </row>
    <row r="83" spans="1:8" x14ac:dyDescent="0.25">
      <c r="A83" s="16"/>
      <c r="B83" s="16"/>
      <c r="C83" s="35"/>
      <c r="F83" s="16">
        <v>42638</v>
      </c>
      <c r="G83" s="21" t="s">
        <v>184</v>
      </c>
      <c r="H83" s="21">
        <v>1</v>
      </c>
    </row>
    <row r="84" spans="1:8" x14ac:dyDescent="0.25">
      <c r="A84" s="16"/>
      <c r="B84" s="16"/>
      <c r="C84" s="35"/>
      <c r="F84" s="16">
        <v>42681</v>
      </c>
      <c r="G84" s="21" t="s">
        <v>184</v>
      </c>
      <c r="H84" s="21">
        <v>1</v>
      </c>
    </row>
    <row r="85" spans="1:8" x14ac:dyDescent="0.25">
      <c r="A85" s="16"/>
      <c r="B85" s="16"/>
      <c r="C85" s="35"/>
      <c r="F85" s="16">
        <v>42704</v>
      </c>
      <c r="G85" s="21" t="s">
        <v>184</v>
      </c>
      <c r="H85" s="21">
        <v>1</v>
      </c>
    </row>
    <row r="86" spans="1:8" x14ac:dyDescent="0.25">
      <c r="A86" s="16"/>
      <c r="B86" s="16"/>
      <c r="C86" s="35"/>
      <c r="F86" s="16">
        <v>42764</v>
      </c>
      <c r="G86" s="21" t="s">
        <v>184</v>
      </c>
      <c r="H86" s="21">
        <v>1</v>
      </c>
    </row>
    <row r="87" spans="1:8" x14ac:dyDescent="0.25">
      <c r="A87" s="16"/>
      <c r="B87" s="16"/>
      <c r="C87" s="35"/>
      <c r="F87" s="16">
        <v>42794</v>
      </c>
      <c r="G87" s="21" t="s">
        <v>184</v>
      </c>
      <c r="H87" s="21">
        <v>1</v>
      </c>
    </row>
    <row r="88" spans="1:8" x14ac:dyDescent="0.25">
      <c r="A88" s="16"/>
      <c r="B88" s="16"/>
      <c r="C88" s="35"/>
      <c r="F88" s="16">
        <v>42794</v>
      </c>
      <c r="G88" s="21" t="s">
        <v>194</v>
      </c>
      <c r="H88" s="21">
        <v>5</v>
      </c>
    </row>
    <row r="89" spans="1:8" x14ac:dyDescent="0.25">
      <c r="A89" s="16"/>
      <c r="B89" s="16"/>
      <c r="C89" s="35"/>
      <c r="F89" s="16">
        <v>42826</v>
      </c>
      <c r="G89" s="21" t="s">
        <v>184</v>
      </c>
      <c r="H89" s="21">
        <v>1</v>
      </c>
    </row>
    <row r="90" spans="1:8" x14ac:dyDescent="0.25">
      <c r="A90" s="16"/>
      <c r="B90" s="16"/>
      <c r="C90" s="35"/>
      <c r="F90" s="16">
        <v>42846</v>
      </c>
      <c r="G90" s="21" t="s">
        <v>184</v>
      </c>
      <c r="H90" s="21">
        <v>1</v>
      </c>
    </row>
    <row r="91" spans="1:8" x14ac:dyDescent="0.25">
      <c r="A91" s="16"/>
      <c r="B91" s="16"/>
      <c r="C91" s="35"/>
      <c r="F91" s="16">
        <v>42899</v>
      </c>
      <c r="G91" s="21" t="s">
        <v>184</v>
      </c>
      <c r="H91" s="21">
        <v>1</v>
      </c>
    </row>
    <row r="92" spans="1:8" x14ac:dyDescent="0.25">
      <c r="A92" s="16"/>
      <c r="B92" s="16"/>
      <c r="C92" s="35"/>
      <c r="F92" s="16">
        <v>42915</v>
      </c>
      <c r="G92" s="21" t="s">
        <v>184</v>
      </c>
      <c r="H92" s="21">
        <v>1</v>
      </c>
    </row>
    <row r="93" spans="1:8" x14ac:dyDescent="0.25">
      <c r="A93" s="16"/>
      <c r="B93" s="16"/>
      <c r="C93" s="35"/>
      <c r="F93" s="16">
        <v>43067</v>
      </c>
      <c r="G93" s="21" t="s">
        <v>195</v>
      </c>
      <c r="H93" s="21">
        <v>8</v>
      </c>
    </row>
    <row r="94" spans="1:8" x14ac:dyDescent="0.25">
      <c r="A94" s="16"/>
      <c r="B94" s="16"/>
      <c r="C94" s="35"/>
      <c r="F94" s="16">
        <v>43083</v>
      </c>
      <c r="G94" s="21" t="s">
        <v>196</v>
      </c>
      <c r="H94" s="21">
        <v>5</v>
      </c>
    </row>
    <row r="95" spans="1:8" x14ac:dyDescent="0.25">
      <c r="A95" s="16"/>
      <c r="B95" s="16"/>
      <c r="C95" s="35"/>
      <c r="F95" s="16">
        <v>43122</v>
      </c>
      <c r="G95" s="21" t="s">
        <v>197</v>
      </c>
      <c r="H95" s="21">
        <v>6</v>
      </c>
    </row>
    <row r="96" spans="1:8" x14ac:dyDescent="0.25">
      <c r="A96" s="16"/>
      <c r="B96" s="16"/>
      <c r="C96" s="35"/>
      <c r="F96" s="16">
        <v>43155</v>
      </c>
      <c r="G96" s="21" t="s">
        <v>198</v>
      </c>
      <c r="H96" s="21">
        <v>3</v>
      </c>
    </row>
    <row r="97" spans="1:8" x14ac:dyDescent="0.25">
      <c r="A97" s="16"/>
      <c r="B97" s="16"/>
      <c r="C97" s="35"/>
      <c r="F97" s="16">
        <v>43178</v>
      </c>
      <c r="G97" s="21" t="s">
        <v>199</v>
      </c>
      <c r="H97" s="21">
        <v>3</v>
      </c>
    </row>
    <row r="98" spans="1:8" x14ac:dyDescent="0.25">
      <c r="A98" s="16"/>
      <c r="B98" s="16"/>
      <c r="C98" s="35"/>
      <c r="F98" s="16">
        <v>43192</v>
      </c>
      <c r="G98" s="21" t="s">
        <v>200</v>
      </c>
      <c r="H98" s="21">
        <v>3</v>
      </c>
    </row>
    <row r="99" spans="1:8" x14ac:dyDescent="0.25">
      <c r="A99" s="16"/>
      <c r="B99" s="16"/>
      <c r="C99" s="35"/>
      <c r="F99" s="16">
        <v>43223</v>
      </c>
      <c r="G99" s="21" t="s">
        <v>201</v>
      </c>
      <c r="H99" s="21">
        <v>1</v>
      </c>
    </row>
    <row r="100" spans="1:8" x14ac:dyDescent="0.25">
      <c r="A100" s="16"/>
      <c r="B100" s="16"/>
      <c r="C100" s="35"/>
      <c r="F100" s="16">
        <v>43276</v>
      </c>
      <c r="G100" s="21" t="s">
        <v>202</v>
      </c>
      <c r="H100" s="21">
        <v>5</v>
      </c>
    </row>
    <row r="101" spans="1:8" x14ac:dyDescent="0.25">
      <c r="A101" s="16"/>
      <c r="B101" s="16"/>
      <c r="C101" s="35"/>
      <c r="F101" s="16">
        <v>43282</v>
      </c>
      <c r="G101" s="21" t="s">
        <v>203</v>
      </c>
      <c r="H101" s="21">
        <v>1</v>
      </c>
    </row>
    <row r="102" spans="1:8" x14ac:dyDescent="0.25">
      <c r="A102" s="16"/>
      <c r="B102" s="16"/>
      <c r="C102" s="35"/>
      <c r="F102" s="16">
        <v>43313</v>
      </c>
      <c r="G102" s="21" t="s">
        <v>204</v>
      </c>
      <c r="H102" s="21">
        <v>3</v>
      </c>
    </row>
    <row r="103" spans="1:8" x14ac:dyDescent="0.25">
      <c r="A103" s="16"/>
      <c r="B103" s="16"/>
      <c r="C103" s="35"/>
      <c r="F103" s="16">
        <v>43347</v>
      </c>
      <c r="G103" s="21" t="s">
        <v>205</v>
      </c>
      <c r="H103" s="21">
        <v>3</v>
      </c>
    </row>
    <row r="104" spans="1:8" x14ac:dyDescent="0.25">
      <c r="A104" s="16"/>
      <c r="B104" s="16"/>
      <c r="C104" s="35"/>
      <c r="F104" s="16">
        <v>43378</v>
      </c>
      <c r="G104" s="21" t="s">
        <v>206</v>
      </c>
      <c r="H104" s="21">
        <v>2</v>
      </c>
    </row>
    <row r="105" spans="1:8" x14ac:dyDescent="0.25">
      <c r="A105" s="16"/>
      <c r="B105" s="16"/>
      <c r="C105" s="35"/>
      <c r="F105" s="16">
        <v>43407</v>
      </c>
      <c r="G105" s="21" t="s">
        <v>207</v>
      </c>
      <c r="H105" s="21">
        <v>3</v>
      </c>
    </row>
    <row r="106" spans="1:8" x14ac:dyDescent="0.25">
      <c r="A106" s="16"/>
      <c r="B106" s="16"/>
      <c r="C106" s="35"/>
      <c r="F106" s="16">
        <v>43437</v>
      </c>
      <c r="G106" s="21" t="s">
        <v>208</v>
      </c>
      <c r="H106" s="21">
        <v>3</v>
      </c>
    </row>
    <row r="107" spans="1:8" x14ac:dyDescent="0.25">
      <c r="A107" s="16"/>
      <c r="B107" s="16"/>
      <c r="C107" s="35"/>
      <c r="F107" s="16">
        <v>43437</v>
      </c>
      <c r="G107" s="21" t="s">
        <v>209</v>
      </c>
      <c r="H107" s="21">
        <v>5</v>
      </c>
    </row>
    <row r="108" spans="1:8" x14ac:dyDescent="0.25">
      <c r="A108" s="16"/>
      <c r="B108" s="16"/>
      <c r="C108" s="35"/>
      <c r="F108" s="16">
        <v>43498</v>
      </c>
      <c r="G108" s="21" t="s">
        <v>210</v>
      </c>
      <c r="H108" s="21">
        <v>4</v>
      </c>
    </row>
    <row r="109" spans="1:8" x14ac:dyDescent="0.25">
      <c r="A109" s="16"/>
      <c r="B109" s="16"/>
      <c r="C109" s="35"/>
      <c r="F109" s="16">
        <v>43522</v>
      </c>
      <c r="G109" s="21" t="s">
        <v>211</v>
      </c>
      <c r="H109" s="21">
        <v>1</v>
      </c>
    </row>
    <row r="110" spans="1:8" x14ac:dyDescent="0.25">
      <c r="A110" s="16"/>
      <c r="B110" s="16"/>
      <c r="C110" s="35"/>
      <c r="F110" s="16">
        <v>43553</v>
      </c>
      <c r="G110" s="21" t="s">
        <v>212</v>
      </c>
      <c r="H110" s="21">
        <v>3</v>
      </c>
    </row>
    <row r="111" spans="1:8" x14ac:dyDescent="0.25">
      <c r="A111" s="16"/>
      <c r="B111" s="16"/>
      <c r="C111" s="35"/>
      <c r="F111" s="16">
        <v>43584</v>
      </c>
      <c r="G111" s="21" t="s">
        <v>213</v>
      </c>
      <c r="H111" s="21">
        <v>3</v>
      </c>
    </row>
    <row r="112" spans="1:8" x14ac:dyDescent="0.25">
      <c r="A112" s="16"/>
      <c r="B112" s="16"/>
      <c r="C112" s="35"/>
      <c r="F112" s="16">
        <v>43620</v>
      </c>
      <c r="G112" s="21" t="s">
        <v>214</v>
      </c>
      <c r="H112" s="21">
        <v>1</v>
      </c>
    </row>
    <row r="113" spans="1:8" x14ac:dyDescent="0.25">
      <c r="A113" s="16"/>
      <c r="B113" s="16"/>
      <c r="C113" s="35"/>
      <c r="F113" s="16">
        <v>43647</v>
      </c>
      <c r="G113" s="21" t="s">
        <v>215</v>
      </c>
      <c r="H113" s="21">
        <v>5</v>
      </c>
    </row>
    <row r="114" spans="1:8" x14ac:dyDescent="0.25">
      <c r="A114" s="16"/>
      <c r="B114" s="16"/>
      <c r="C114" s="35"/>
      <c r="F114" s="16">
        <v>43648</v>
      </c>
      <c r="G114" s="21" t="s">
        <v>214</v>
      </c>
      <c r="H114" s="21">
        <v>3</v>
      </c>
    </row>
    <row r="115" spans="1:8" x14ac:dyDescent="0.25">
      <c r="A115" s="16"/>
      <c r="B115" s="16"/>
      <c r="C115" s="35"/>
      <c r="F115" s="16">
        <v>43678</v>
      </c>
      <c r="G115" s="21" t="s">
        <v>216</v>
      </c>
      <c r="H115" s="21">
        <v>1</v>
      </c>
    </row>
    <row r="116" spans="1:8" x14ac:dyDescent="0.25">
      <c r="A116" s="16"/>
      <c r="B116" s="16"/>
      <c r="C116" s="35"/>
      <c r="F116" s="16">
        <v>43713</v>
      </c>
      <c r="G116" s="21" t="s">
        <v>217</v>
      </c>
      <c r="H116" s="21">
        <v>3</v>
      </c>
    </row>
    <row r="117" spans="1:8" x14ac:dyDescent="0.25">
      <c r="A117" s="16"/>
      <c r="B117" s="16"/>
      <c r="C117" s="35"/>
      <c r="F117" s="16">
        <v>43740</v>
      </c>
      <c r="G117" s="21" t="s">
        <v>218</v>
      </c>
      <c r="H117" s="21">
        <v>1</v>
      </c>
    </row>
    <row r="118" spans="1:8" x14ac:dyDescent="0.25">
      <c r="A118" s="16"/>
      <c r="B118" s="16"/>
      <c r="C118" s="35"/>
      <c r="F118" s="16">
        <v>43773</v>
      </c>
      <c r="G118" s="21" t="s">
        <v>219</v>
      </c>
      <c r="H118" s="21">
        <v>3</v>
      </c>
    </row>
    <row r="119" spans="1:8" x14ac:dyDescent="0.25">
      <c r="A119" s="16"/>
      <c r="B119" s="16"/>
      <c r="C119" s="35"/>
      <c r="F119" s="16">
        <v>43837</v>
      </c>
      <c r="G119" s="21" t="s">
        <v>220</v>
      </c>
      <c r="H119" s="21">
        <v>3</v>
      </c>
    </row>
    <row r="120" spans="1:8" x14ac:dyDescent="0.25">
      <c r="A120" s="16"/>
      <c r="B120" s="16"/>
      <c r="C120" s="35"/>
      <c r="F120" s="16">
        <v>43840</v>
      </c>
      <c r="G120" s="21" t="s">
        <v>221</v>
      </c>
      <c r="H120" s="21">
        <v>1</v>
      </c>
    </row>
    <row r="121" spans="1:8" x14ac:dyDescent="0.25">
      <c r="A121" s="16"/>
      <c r="B121" s="16"/>
      <c r="C121" s="35"/>
      <c r="F121" s="16">
        <v>43866</v>
      </c>
      <c r="G121" s="21" t="s">
        <v>222</v>
      </c>
      <c r="H121" s="21">
        <v>1</v>
      </c>
    </row>
    <row r="122" spans="1:8" x14ac:dyDescent="0.25">
      <c r="A122" s="16"/>
      <c r="B122" s="16"/>
      <c r="C122" s="35"/>
      <c r="F122" s="16">
        <v>43938</v>
      </c>
      <c r="G122" s="21" t="s">
        <v>223</v>
      </c>
      <c r="H122" s="21">
        <v>6</v>
      </c>
    </row>
    <row r="123" spans="1:8" x14ac:dyDescent="0.25">
      <c r="A123" s="16"/>
      <c r="B123" s="16"/>
      <c r="C123" s="35"/>
      <c r="F123" s="16">
        <v>43951</v>
      </c>
      <c r="G123" s="21" t="s">
        <v>224</v>
      </c>
      <c r="H123" s="21">
        <v>3</v>
      </c>
    </row>
    <row r="124" spans="1:8" x14ac:dyDescent="0.25">
      <c r="A124" s="16"/>
      <c r="B124" s="16"/>
      <c r="C124" s="35"/>
      <c r="F124" s="16">
        <v>43981</v>
      </c>
      <c r="G124" s="21" t="s">
        <v>225</v>
      </c>
      <c r="H124" s="21">
        <v>3</v>
      </c>
    </row>
    <row r="125" spans="1:8" x14ac:dyDescent="0.25">
      <c r="A125" s="16"/>
      <c r="B125" s="16"/>
      <c r="C125" s="35"/>
      <c r="F125" s="16">
        <v>44018</v>
      </c>
      <c r="G125" s="21" t="s">
        <v>226</v>
      </c>
      <c r="H125" s="21">
        <v>1</v>
      </c>
    </row>
    <row r="126" spans="1:8" x14ac:dyDescent="0.25">
      <c r="A126" s="16"/>
      <c r="B126" s="16"/>
      <c r="C126" s="35"/>
      <c r="F126" s="16">
        <v>44018</v>
      </c>
      <c r="G126" s="21" t="s">
        <v>227</v>
      </c>
      <c r="H126" s="21">
        <v>5</v>
      </c>
    </row>
    <row r="127" spans="1:8" x14ac:dyDescent="0.25">
      <c r="A127" s="16"/>
      <c r="B127" s="16"/>
      <c r="C127" s="35"/>
      <c r="F127" s="16">
        <v>44042</v>
      </c>
      <c r="G127" s="21" t="s">
        <v>228</v>
      </c>
      <c r="H127" s="21">
        <v>3</v>
      </c>
    </row>
    <row r="128" spans="1:8" x14ac:dyDescent="0.25">
      <c r="A128" s="16"/>
      <c r="B128" s="16"/>
      <c r="C128" s="35"/>
      <c r="F128" s="16">
        <v>44073</v>
      </c>
      <c r="G128" s="21" t="s">
        <v>229</v>
      </c>
      <c r="H128" s="21">
        <v>1</v>
      </c>
    </row>
    <row r="129" spans="1:8" x14ac:dyDescent="0.25">
      <c r="A129" s="16"/>
      <c r="B129" s="16"/>
      <c r="C129" s="35"/>
      <c r="F129" s="16">
        <v>44105</v>
      </c>
      <c r="G129" s="21" t="s">
        <v>230</v>
      </c>
      <c r="H129" s="21">
        <v>3</v>
      </c>
    </row>
    <row r="130" spans="1:8" x14ac:dyDescent="0.25">
      <c r="A130" s="16"/>
      <c r="B130" s="16"/>
      <c r="C130" s="35"/>
      <c r="F130" s="16">
        <v>44142</v>
      </c>
      <c r="G130" s="21" t="s">
        <v>231</v>
      </c>
      <c r="H130" s="21">
        <v>3</v>
      </c>
    </row>
    <row r="131" spans="1:8" x14ac:dyDescent="0.25">
      <c r="A131" s="16"/>
      <c r="B131" s="16"/>
      <c r="C131" s="35"/>
      <c r="F131" s="16">
        <v>44174</v>
      </c>
      <c r="G131" s="21" t="s">
        <v>232</v>
      </c>
      <c r="H131" s="21">
        <v>3</v>
      </c>
    </row>
    <row r="132" spans="1:8" x14ac:dyDescent="0.25">
      <c r="A132" s="16"/>
      <c r="B132" s="16"/>
      <c r="C132" s="35"/>
      <c r="F132" s="16">
        <v>44206</v>
      </c>
      <c r="G132" s="21" t="s">
        <v>233</v>
      </c>
      <c r="H132" s="21">
        <v>5</v>
      </c>
    </row>
    <row r="133" spans="1:8" x14ac:dyDescent="0.25">
      <c r="A133" s="16"/>
      <c r="B133" s="16"/>
      <c r="C133" s="35"/>
      <c r="F133" s="16">
        <v>44206</v>
      </c>
      <c r="G133" s="21" t="s">
        <v>234</v>
      </c>
      <c r="H133" s="21">
        <v>1</v>
      </c>
    </row>
    <row r="134" spans="1:8" x14ac:dyDescent="0.25">
      <c r="A134" s="16"/>
      <c r="B134" s="16"/>
      <c r="C134" s="35"/>
      <c r="F134" s="16">
        <v>44229</v>
      </c>
      <c r="G134" s="21" t="s">
        <v>235</v>
      </c>
      <c r="H134" s="21">
        <v>1</v>
      </c>
    </row>
    <row r="135" spans="1:8" x14ac:dyDescent="0.25">
      <c r="A135" s="16"/>
      <c r="B135" s="16"/>
      <c r="C135" s="35"/>
      <c r="F135" s="16">
        <v>44395</v>
      </c>
      <c r="G135" s="21" t="s">
        <v>236</v>
      </c>
      <c r="H135" s="21">
        <v>3</v>
      </c>
    </row>
    <row r="136" spans="1:8" x14ac:dyDescent="0.25">
      <c r="A136" s="16"/>
      <c r="B136" s="16"/>
      <c r="C136" s="35"/>
      <c r="F136" s="16">
        <v>45717</v>
      </c>
      <c r="G136" s="21" t="s">
        <v>237</v>
      </c>
      <c r="H136" s="21">
        <v>10</v>
      </c>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F56" sqref="F5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'Bob Hughes'!A1</f>
        <v>Bob Hughes</v>
      </c>
      <c r="BH1" s="14" t="s">
        <v>11</v>
      </c>
      <c r="BI1" s="14" t="s">
        <v>12</v>
      </c>
      <c r="BJ1" s="14" t="s">
        <v>5</v>
      </c>
      <c r="BK1" s="14" t="s">
        <v>14</v>
      </c>
      <c r="BL1" s="14" t="s">
        <v>15</v>
      </c>
    </row>
    <row r="2" spans="1:75" x14ac:dyDescent="0.25">
      <c r="A2" s="98">
        <v>226</v>
      </c>
      <c r="B2" s="16">
        <v>36937</v>
      </c>
      <c r="C2" t="s">
        <v>63</v>
      </c>
      <c r="D2" t="s">
        <v>249</v>
      </c>
      <c r="E2" t="s">
        <v>64</v>
      </c>
      <c r="F2" t="s">
        <v>238</v>
      </c>
      <c r="G2" t="s">
        <v>250</v>
      </c>
      <c r="H2" s="99" t="s">
        <v>295</v>
      </c>
      <c r="I2" t="s">
        <v>69</v>
      </c>
      <c r="J2" s="14">
        <v>35</v>
      </c>
      <c r="K2" s="14" t="s">
        <v>64</v>
      </c>
      <c r="L2" t="s">
        <v>3</v>
      </c>
      <c r="M2" s="14">
        <v>7.7</v>
      </c>
      <c r="N2" s="14">
        <v>10.8</v>
      </c>
      <c r="P2" s="21"/>
      <c r="AH2" s="17">
        <f>SUM(AI2:AZ2)</f>
        <v>10.8</v>
      </c>
      <c r="AI2" s="18">
        <f>SUMIFS(M2,D2,"*"&amp;$BB$1&amp;"*")</f>
        <v>0</v>
      </c>
      <c r="AJ2" s="18">
        <f>SUMIFS(N2,F2,"*"&amp;$BB$1&amp;"*")</f>
        <v>10.8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11</v>
      </c>
      <c r="BI2" s="14">
        <f>COUNTIFS($F$2:$F$4276,"*"&amp;$BB$1&amp;"*",$K$2:$K$4276,"USA",$L$2:$L$4276,"Minor Victory",$I$2:$I$4276,"Battle")</f>
        <v>1</v>
      </c>
      <c r="BJ2" s="14">
        <f>COUNTIFS($F$2:$F$4276,"*"&amp;$BB$1&amp;"*",$K$2:$K$4276,".",$I$2:$I$4276,"Battle")</f>
        <v>7</v>
      </c>
      <c r="BK2" s="14">
        <f>COUNTIFS($F$2:$F$4276,"*"&amp;$BB$1&amp;"*",$K$2:$K$4276,"CSA",$L$2:$L$4276,"Minor Victory",$I$2:$I$4276,"Battle")</f>
        <v>7</v>
      </c>
      <c r="BL2" s="14">
        <f>COUNTIFS($F$2:$F$4276,"*"&amp;$BB$1&amp;"*",$K$2:$K$4276,"CSA",$L$2:$L$4276,"Major Victory",$I$2:$I$4276,"Battle")</f>
        <v>5</v>
      </c>
      <c r="BN2">
        <f>SUM(BH4:BL4)</f>
        <v>34</v>
      </c>
      <c r="BO2" t="s">
        <v>67</v>
      </c>
    </row>
    <row r="3" spans="1:75" x14ac:dyDescent="0.25">
      <c r="A3" s="98">
        <v>348</v>
      </c>
      <c r="B3" s="16">
        <v>36962</v>
      </c>
      <c r="C3" t="s">
        <v>63</v>
      </c>
      <c r="D3" t="s">
        <v>251</v>
      </c>
      <c r="E3" t="s">
        <v>64</v>
      </c>
      <c r="F3" t="s">
        <v>238</v>
      </c>
      <c r="G3" t="s">
        <v>252</v>
      </c>
      <c r="H3" s="99" t="s">
        <v>296</v>
      </c>
      <c r="I3" t="s">
        <v>68</v>
      </c>
      <c r="J3" s="14">
        <v>12</v>
      </c>
      <c r="K3" s="14" t="s">
        <v>63</v>
      </c>
      <c r="L3" t="s">
        <v>3</v>
      </c>
      <c r="M3" s="14">
        <v>2.1799999999999997</v>
      </c>
      <c r="N3" s="14">
        <v>1.32</v>
      </c>
      <c r="P3" s="21"/>
      <c r="AH3" s="17">
        <f t="shared" ref="AH3:AH66" si="16">SUM(AI3:AZ3)</f>
        <v>1.32</v>
      </c>
      <c r="AI3" s="18">
        <f>SUMIFS(M3,D3,"*"&amp;$BB$1&amp;"*")</f>
        <v>0</v>
      </c>
      <c r="AJ3" s="18">
        <f>SUMIFS(N3,F3,"*"&amp;$BB$1&amp;"*")</f>
        <v>1.32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671</v>
      </c>
      <c r="BE3" t="s">
        <v>66</v>
      </c>
      <c r="BG3" t="s">
        <v>63</v>
      </c>
      <c r="BH3" s="14">
        <f>COUNTIFS($D$2:$D$4276,"*"&amp;$BB$1&amp;"*",$K$2:$K$4276,"CSA",$L$2:$L$4276,"Major Victory",$I$2:$I$4276,"Battle")</f>
        <v>0</v>
      </c>
      <c r="BI3" s="14">
        <f>COUNTIFS($D$2:$D$4276,"*"&amp;$BB$1&amp;"*",$K$2:$K$4276,"CSA",$L$2:$L$4276,"Minor Victory",$I$2:$I$4276,"Battle")</f>
        <v>0</v>
      </c>
      <c r="BJ3" s="14">
        <f>COUNTIFS($D$2:$D$4276,"*"&amp;$BB$1&amp;"*",$K$2:$K$4276,".",$I$2:$I$4276,"Battle")</f>
        <v>3</v>
      </c>
      <c r="BK3" s="14">
        <f>COUNTIFS($D$2:$D$4276,"*"&amp;$BB$1&amp;"*",$K$2:$K$4276,"USA",$L$2:$L$4276,"Minor Victory",$I$2:$I$4276,"Battle")</f>
        <v>0</v>
      </c>
      <c r="BL3" s="14">
        <f>COUNTIFS($D$2:$D$4276,"*"&amp;$BB$1&amp;"*",$K$2:$K$4276,"USA",$L$2:$L$4276,"Major Victory",$I$2:$I$4276,"Battle")</f>
        <v>0</v>
      </c>
      <c r="BN3" cm="1">
        <f t="array" ref="BN3">SUMPRODUCT(--EXACT($BO$3,$I$2:$I$4276))</f>
        <v>34</v>
      </c>
      <c r="BO3" t="s">
        <v>69</v>
      </c>
    </row>
    <row r="4" spans="1:75" x14ac:dyDescent="0.25">
      <c r="A4" s="98">
        <v>520</v>
      </c>
      <c r="B4" s="16">
        <v>36997</v>
      </c>
      <c r="C4" t="s">
        <v>63</v>
      </c>
      <c r="D4" t="s">
        <v>253</v>
      </c>
      <c r="E4" t="s">
        <v>64</v>
      </c>
      <c r="F4" t="s">
        <v>238</v>
      </c>
      <c r="G4" t="s">
        <v>254</v>
      </c>
      <c r="H4" s="99" t="s">
        <v>297</v>
      </c>
      <c r="I4" t="s">
        <v>69</v>
      </c>
      <c r="J4" s="14">
        <v>48</v>
      </c>
      <c r="K4" s="14" t="s">
        <v>64</v>
      </c>
      <c r="L4" t="s">
        <v>3</v>
      </c>
      <c r="M4" s="14">
        <v>10.56</v>
      </c>
      <c r="N4" s="14">
        <v>14.44</v>
      </c>
      <c r="P4" s="21"/>
      <c r="AH4" s="17">
        <f t="shared" si="16"/>
        <v>14.44</v>
      </c>
      <c r="AI4" s="18">
        <f>SUMIFS(M4,D4,"*"&amp;$BB$1&amp;"*")</f>
        <v>0</v>
      </c>
      <c r="AJ4" s="18">
        <f>SUMIFS(N4,F4,"*"&amp;$BB$1&amp;"*")</f>
        <v>14.44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671</v>
      </c>
      <c r="BH4" s="14">
        <f>SUM(BH2:BH3)</f>
        <v>11</v>
      </c>
      <c r="BI4" s="14">
        <f>SUM(BI2:BI3)</f>
        <v>1</v>
      </c>
      <c r="BJ4" s="14">
        <f>SUM(BJ2:BJ3)</f>
        <v>10</v>
      </c>
      <c r="BK4" s="14">
        <f>SUM(BK2:BK3)</f>
        <v>7</v>
      </c>
      <c r="BL4" s="14">
        <f>SUM(BL2:BL3)</f>
        <v>5</v>
      </c>
    </row>
    <row r="5" spans="1:75" x14ac:dyDescent="0.25">
      <c r="A5" s="98">
        <v>625</v>
      </c>
      <c r="B5" s="16">
        <v>37017</v>
      </c>
      <c r="C5" t="s">
        <v>63</v>
      </c>
      <c r="D5" t="s">
        <v>255</v>
      </c>
      <c r="E5" t="s">
        <v>64</v>
      </c>
      <c r="F5" t="s">
        <v>238</v>
      </c>
      <c r="G5" t="s">
        <v>250</v>
      </c>
      <c r="H5" s="99" t="s">
        <v>298</v>
      </c>
      <c r="I5" t="s">
        <v>69</v>
      </c>
      <c r="J5" s="14">
        <v>10</v>
      </c>
      <c r="K5" s="14" t="s">
        <v>63</v>
      </c>
      <c r="L5" t="s">
        <v>4</v>
      </c>
      <c r="M5" s="14">
        <v>3.6</v>
      </c>
      <c r="N5" s="14">
        <v>2.4</v>
      </c>
      <c r="P5" s="21"/>
      <c r="AH5" s="17">
        <f t="shared" si="16"/>
        <v>2.4</v>
      </c>
      <c r="AI5" s="18">
        <f>SUMIFS(M5,D5,"*"&amp;$BB$1&amp;"*")</f>
        <v>0</v>
      </c>
      <c r="AJ5" s="18">
        <f>SUMIFS(N5,F5,"*"&amp;$BB$1&amp;"*")</f>
        <v>2.4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928</v>
      </c>
      <c r="B6" s="16">
        <v>37109</v>
      </c>
      <c r="C6" t="s">
        <v>63</v>
      </c>
      <c r="D6" t="s">
        <v>256</v>
      </c>
      <c r="E6" t="s">
        <v>64</v>
      </c>
      <c r="F6" t="s">
        <v>238</v>
      </c>
      <c r="G6" t="s">
        <v>257</v>
      </c>
      <c r="H6" s="99" t="s">
        <v>299</v>
      </c>
      <c r="I6" t="s">
        <v>69</v>
      </c>
      <c r="J6" s="14">
        <v>44</v>
      </c>
      <c r="K6" s="14" t="s">
        <v>241</v>
      </c>
      <c r="L6" t="s">
        <v>5</v>
      </c>
      <c r="M6" s="14">
        <v>11</v>
      </c>
      <c r="N6" s="14">
        <v>11</v>
      </c>
      <c r="P6" s="21"/>
      <c r="AH6" s="17">
        <f t="shared" si="16"/>
        <v>11</v>
      </c>
      <c r="AI6" s="18">
        <f>SUMIFS(M6,D6,"*"&amp;$BB$1&amp;"*")</f>
        <v>0</v>
      </c>
      <c r="AJ6" s="18">
        <f>SUMIFS(N6,F6,"*"&amp;$BB$1&amp;"*")</f>
        <v>11</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1160</v>
      </c>
      <c r="B7" s="16">
        <v>37175</v>
      </c>
      <c r="C7" t="s">
        <v>63</v>
      </c>
      <c r="D7" t="s">
        <v>258</v>
      </c>
      <c r="E7" t="s">
        <v>64</v>
      </c>
      <c r="F7" t="s">
        <v>238</v>
      </c>
      <c r="G7" t="s">
        <v>252</v>
      </c>
      <c r="H7" s="99" t="s">
        <v>297</v>
      </c>
      <c r="I7" t="s">
        <v>69</v>
      </c>
      <c r="J7" s="14">
        <v>45</v>
      </c>
      <c r="K7" s="14" t="s">
        <v>63</v>
      </c>
      <c r="L7" t="s">
        <v>3</v>
      </c>
      <c r="M7" s="14">
        <v>13.6</v>
      </c>
      <c r="N7" s="14">
        <v>9.9</v>
      </c>
      <c r="P7" s="21"/>
      <c r="AH7" s="17">
        <f t="shared" si="16"/>
        <v>9.9</v>
      </c>
      <c r="AI7" s="18">
        <f>SUMIFS(M7,D7,"*"&amp;$BB$1&amp;"*")</f>
        <v>0</v>
      </c>
      <c r="AJ7" s="18">
        <f>SUMIFS(N7,F7,"*"&amp;$BB$1&amp;"*")</f>
        <v>9.9</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2</v>
      </c>
      <c r="BI7" s="19">
        <f>COUNTIFS($F$2:$F$4276,"*"&amp;$BB$1&amp;"*",$K$2:$K$4276,"USA",$L$2:$L$4276,"Minor Victory",$I$2:$I$4276,"Maneuver")</f>
        <v>4</v>
      </c>
      <c r="BJ7" s="19">
        <f>COUNTIFS($F$2:$F$4276,"*"&amp;$BB$1&amp;"*",$K$2:$K$4276,".",$I$2:$I$4276,"Maneuver")</f>
        <v>2</v>
      </c>
      <c r="BK7" s="19">
        <f>COUNTIFS($F$2:$F$4276,"*"&amp;$BB$1&amp;"*",$K$2:$K$4276,"CSA",$L$2:$L$4276,"Minor Victory",$I$2:$I$4276,"Maneuver")</f>
        <v>0</v>
      </c>
      <c r="BL7" s="19">
        <f>COUNTIFS($F$2:$F$4276,"*"&amp;$BB$1&amp;"*",$K$2:$K$4276,"CSA",$L$2:$L$4276,"Major Victory",$I$2:$I$4276,"Maneuver")</f>
        <v>3</v>
      </c>
      <c r="BN7">
        <f>SUM(BH9:BL9)</f>
        <v>14</v>
      </c>
      <c r="BO7" t="s">
        <v>67</v>
      </c>
    </row>
    <row r="8" spans="1:75" x14ac:dyDescent="0.25">
      <c r="A8" s="98">
        <v>1184</v>
      </c>
      <c r="B8" s="16">
        <v>37186</v>
      </c>
      <c r="C8" t="s">
        <v>63</v>
      </c>
      <c r="D8" t="s">
        <v>259</v>
      </c>
      <c r="E8" t="s">
        <v>64</v>
      </c>
      <c r="F8" t="s">
        <v>238</v>
      </c>
      <c r="G8" t="s">
        <v>257</v>
      </c>
      <c r="H8" s="99" t="s">
        <v>297</v>
      </c>
      <c r="I8" t="s">
        <v>69</v>
      </c>
      <c r="J8" s="14">
        <v>54</v>
      </c>
      <c r="K8" s="14" t="s">
        <v>63</v>
      </c>
      <c r="L8" t="s">
        <v>3</v>
      </c>
      <c r="M8" s="14">
        <v>16.12</v>
      </c>
      <c r="N8" s="14">
        <v>11.879999999999999</v>
      </c>
      <c r="P8" s="21"/>
      <c r="AH8" s="17">
        <f t="shared" si="16"/>
        <v>11.879999999999999</v>
      </c>
      <c r="AI8" s="18">
        <f>SUMIFS(M8,D8,"*"&amp;$BB$1&amp;"*")</f>
        <v>0</v>
      </c>
      <c r="AJ8" s="18">
        <f>SUMIFS(N8,F8,"*"&amp;$BB$1&amp;"*")</f>
        <v>11.879999999999999</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14</v>
      </c>
      <c r="BO8" t="s">
        <v>68</v>
      </c>
    </row>
    <row r="9" spans="1:75" x14ac:dyDescent="0.25">
      <c r="A9" s="98">
        <v>1186</v>
      </c>
      <c r="B9" s="16">
        <v>37186</v>
      </c>
      <c r="C9" t="s">
        <v>63</v>
      </c>
      <c r="D9" t="s">
        <v>259</v>
      </c>
      <c r="E9" t="s">
        <v>64</v>
      </c>
      <c r="F9" t="s">
        <v>238</v>
      </c>
      <c r="G9" t="s">
        <v>254</v>
      </c>
      <c r="H9" s="99" t="s">
        <v>297</v>
      </c>
      <c r="I9" t="s">
        <v>69</v>
      </c>
      <c r="J9" s="14">
        <v>24</v>
      </c>
      <c r="K9" s="14" t="s">
        <v>63</v>
      </c>
      <c r="L9" t="s">
        <v>3</v>
      </c>
      <c r="M9" s="14">
        <v>7.72</v>
      </c>
      <c r="N9" s="14">
        <v>5.28</v>
      </c>
      <c r="P9" s="21"/>
      <c r="AH9" s="17">
        <f t="shared" si="16"/>
        <v>5.28</v>
      </c>
      <c r="AI9" s="18">
        <f>SUMIFS(M9,D9,"*"&amp;$BB$1&amp;"*")</f>
        <v>0</v>
      </c>
      <c r="AJ9" s="18">
        <f>SUMIFS(N9,F9,"*"&amp;$BB$1&amp;"*")</f>
        <v>5.28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4</v>
      </c>
      <c r="BJ9" s="19">
        <f>SUM(BJ7:BJ8)</f>
        <v>4</v>
      </c>
      <c r="BK9" s="19">
        <f>SUM(BK7:BK8)</f>
        <v>0</v>
      </c>
      <c r="BL9" s="19">
        <f>SUM(BL7:BL8)</f>
        <v>3</v>
      </c>
    </row>
    <row r="10" spans="1:75" x14ac:dyDescent="0.25">
      <c r="A10" s="98">
        <v>2765</v>
      </c>
      <c r="B10" s="16">
        <v>37556</v>
      </c>
      <c r="C10" t="s">
        <v>63</v>
      </c>
      <c r="D10" t="s">
        <v>260</v>
      </c>
      <c r="E10" t="s">
        <v>64</v>
      </c>
      <c r="F10" t="s">
        <v>238</v>
      </c>
      <c r="G10" t="s">
        <v>240</v>
      </c>
      <c r="H10" s="48" t="s">
        <v>261</v>
      </c>
      <c r="I10" t="s">
        <v>69</v>
      </c>
      <c r="J10" s="14">
        <v>84</v>
      </c>
      <c r="K10" s="14" t="s">
        <v>63</v>
      </c>
      <c r="L10" t="s">
        <v>3</v>
      </c>
      <c r="M10" s="14">
        <v>24.52</v>
      </c>
      <c r="N10" s="14">
        <v>18.48</v>
      </c>
      <c r="P10" s="21"/>
      <c r="AH10" s="17">
        <f t="shared" si="16"/>
        <v>18.48</v>
      </c>
      <c r="AI10" s="18">
        <f>SUMIFS(M10,D10,"*"&amp;$BB$1&amp;"*")</f>
        <v>0</v>
      </c>
      <c r="AJ10" s="18">
        <f>SUMIFS(N10,F10,"*"&amp;$BB$1&amp;"*")</f>
        <v>18.48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3832</v>
      </c>
      <c r="B11" s="16">
        <v>37788</v>
      </c>
      <c r="C11" t="s">
        <v>63</v>
      </c>
      <c r="D11" t="s">
        <v>262</v>
      </c>
      <c r="E11" t="s">
        <v>64</v>
      </c>
      <c r="F11" t="s">
        <v>238</v>
      </c>
      <c r="G11" t="s">
        <v>240</v>
      </c>
      <c r="H11" s="48" t="s">
        <v>263</v>
      </c>
      <c r="I11" t="s">
        <v>69</v>
      </c>
      <c r="J11" s="14">
        <v>13</v>
      </c>
      <c r="K11" s="14" t="s">
        <v>64</v>
      </c>
      <c r="L11" t="s">
        <v>3</v>
      </c>
      <c r="M11" s="14">
        <v>2.86</v>
      </c>
      <c r="N11" s="14">
        <v>4.6400000000000006</v>
      </c>
      <c r="P11" s="21"/>
      <c r="AH11" s="17">
        <f t="shared" si="16"/>
        <v>4.6400000000000006</v>
      </c>
      <c r="AI11" s="18">
        <f>SUMIFS(M11,D11,"*"&amp;$BB$1&amp;"*")</f>
        <v>0</v>
      </c>
      <c r="AJ11" s="18">
        <f>SUMIFS(N11,F11,"*"&amp;$BB$1&amp;"*")</f>
        <v>4.6400000000000006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5373</v>
      </c>
      <c r="B12" s="16">
        <v>38178</v>
      </c>
      <c r="C12" t="s">
        <v>63</v>
      </c>
      <c r="D12" t="s">
        <v>264</v>
      </c>
      <c r="E12" t="s">
        <v>64</v>
      </c>
      <c r="F12" t="s">
        <v>238</v>
      </c>
      <c r="G12" t="s">
        <v>257</v>
      </c>
      <c r="H12" s="99" t="s">
        <v>297</v>
      </c>
      <c r="I12" t="s">
        <v>69</v>
      </c>
      <c r="J12" s="14">
        <v>38</v>
      </c>
      <c r="K12" s="14" t="s">
        <v>241</v>
      </c>
      <c r="L12" t="s">
        <v>5</v>
      </c>
      <c r="M12" s="14">
        <v>9.5</v>
      </c>
      <c r="N12" s="14">
        <v>9.5</v>
      </c>
      <c r="P12" s="21"/>
      <c r="AH12" s="17">
        <f t="shared" si="16"/>
        <v>9.5</v>
      </c>
      <c r="AI12" s="18">
        <f>SUMIFS(M12,D12,"*"&amp;$BB$1&amp;"*")</f>
        <v>0</v>
      </c>
      <c r="AJ12" s="18">
        <f>SUMIFS(N12,F12,"*"&amp;$BB$1&amp;"*")</f>
        <v>9.5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98">
        <v>6146</v>
      </c>
      <c r="B13" s="16">
        <v>38488</v>
      </c>
      <c r="C13" t="s">
        <v>63</v>
      </c>
      <c r="D13" t="s">
        <v>265</v>
      </c>
      <c r="E13" t="s">
        <v>64</v>
      </c>
      <c r="F13" t="s">
        <v>238</v>
      </c>
      <c r="G13" t="s">
        <v>240</v>
      </c>
      <c r="H13" s="99" t="s">
        <v>300</v>
      </c>
      <c r="I13" t="s">
        <v>68</v>
      </c>
      <c r="J13" s="14">
        <v>40</v>
      </c>
      <c r="K13" s="14" t="s">
        <v>64</v>
      </c>
      <c r="L13" t="s">
        <v>3</v>
      </c>
      <c r="M13" s="14">
        <v>4.4000000000000004</v>
      </c>
      <c r="N13" s="14">
        <v>6.1</v>
      </c>
      <c r="P13" s="21"/>
      <c r="AH13" s="17">
        <f t="shared" si="16"/>
        <v>6.1</v>
      </c>
      <c r="AI13" s="18">
        <f>SUMIFS(M13,D13,"*"&amp;$BB$1&amp;"*")</f>
        <v>0</v>
      </c>
      <c r="AJ13" s="18">
        <f>SUMIFS(N13,F13,"*"&amp;$BB$1&amp;"*")</f>
        <v>6.1</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6147</v>
      </c>
      <c r="B14" s="16">
        <v>38488</v>
      </c>
      <c r="C14" t="s">
        <v>63</v>
      </c>
      <c r="D14" t="s">
        <v>238</v>
      </c>
      <c r="E14" t="s">
        <v>64</v>
      </c>
      <c r="F14" t="s">
        <v>239</v>
      </c>
      <c r="G14" t="s">
        <v>240</v>
      </c>
      <c r="H14" s="99" t="s">
        <v>290</v>
      </c>
      <c r="I14" t="s">
        <v>68</v>
      </c>
      <c r="J14" s="14">
        <v>40</v>
      </c>
      <c r="K14" s="14" t="s">
        <v>241</v>
      </c>
      <c r="L14" t="s">
        <v>5</v>
      </c>
      <c r="M14" s="14">
        <v>5</v>
      </c>
      <c r="N14" s="14">
        <v>5</v>
      </c>
      <c r="AH14" s="17">
        <f t="shared" si="16"/>
        <v>5</v>
      </c>
      <c r="AI14" s="18">
        <f>SUMIFS(M14,D14,"*"&amp;$BB$1&amp;"*")</f>
        <v>5</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2</v>
      </c>
      <c r="BW14" t="s">
        <v>83</v>
      </c>
    </row>
    <row r="15" spans="1:75" x14ac:dyDescent="0.25">
      <c r="A15" s="98">
        <v>6148</v>
      </c>
      <c r="B15" s="16">
        <v>38488</v>
      </c>
      <c r="C15" t="s">
        <v>63</v>
      </c>
      <c r="D15" t="s">
        <v>238</v>
      </c>
      <c r="E15" t="s">
        <v>64</v>
      </c>
      <c r="F15" t="s">
        <v>239</v>
      </c>
      <c r="G15" t="s">
        <v>242</v>
      </c>
      <c r="H15" s="48" t="s">
        <v>243</v>
      </c>
      <c r="I15" t="s">
        <v>68</v>
      </c>
      <c r="J15" s="14">
        <v>20</v>
      </c>
      <c r="K15" s="14" t="s">
        <v>241</v>
      </c>
      <c r="L15" t="s">
        <v>5</v>
      </c>
      <c r="M15" s="14">
        <v>2.5</v>
      </c>
      <c r="N15" s="14">
        <v>2.5</v>
      </c>
      <c r="AH15" s="17">
        <f t="shared" si="16"/>
        <v>2.5</v>
      </c>
      <c r="AI15" s="18">
        <f>SUMIFS(M15,D15,"*"&amp;$BB$1&amp;"*")</f>
        <v>2.5</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8">
        <v>6641</v>
      </c>
      <c r="B16" s="16">
        <v>38582</v>
      </c>
      <c r="C16" t="s">
        <v>63</v>
      </c>
      <c r="D16" t="s">
        <v>266</v>
      </c>
      <c r="E16" t="s">
        <v>64</v>
      </c>
      <c r="F16" t="s">
        <v>238</v>
      </c>
      <c r="G16" t="s">
        <v>242</v>
      </c>
      <c r="H16" s="99" t="s">
        <v>301</v>
      </c>
      <c r="I16" t="s">
        <v>69</v>
      </c>
      <c r="J16" s="14">
        <v>27</v>
      </c>
      <c r="K16" s="14" t="s">
        <v>64</v>
      </c>
      <c r="L16" t="s">
        <v>3</v>
      </c>
      <c r="M16" s="14">
        <v>5.9399999999999995</v>
      </c>
      <c r="N16" s="14">
        <v>8.56</v>
      </c>
      <c r="P16" s="21"/>
      <c r="AH16" s="17">
        <f t="shared" si="16"/>
        <v>8.56</v>
      </c>
      <c r="AI16" s="18">
        <f>SUMIFS(M16,D16,"*"&amp;$BB$1&amp;"*")</f>
        <v>0</v>
      </c>
      <c r="AJ16" s="18">
        <f>SUMIFS(N16,F16,"*"&amp;$BB$1&amp;"*")</f>
        <v>8.56</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1</v>
      </c>
      <c r="BU16" t="s">
        <v>15</v>
      </c>
    </row>
    <row r="17" spans="1:75" x14ac:dyDescent="0.25">
      <c r="A17" s="98">
        <v>6969</v>
      </c>
      <c r="B17" s="16">
        <v>38650</v>
      </c>
      <c r="C17" t="s">
        <v>63</v>
      </c>
      <c r="D17" t="s">
        <v>266</v>
      </c>
      <c r="E17" t="s">
        <v>64</v>
      </c>
      <c r="F17" t="s">
        <v>238</v>
      </c>
      <c r="G17" t="s">
        <v>242</v>
      </c>
      <c r="H17" s="99" t="s">
        <v>294</v>
      </c>
      <c r="I17" t="s">
        <v>69</v>
      </c>
      <c r="J17" s="14">
        <v>40</v>
      </c>
      <c r="K17" s="14" t="s">
        <v>63</v>
      </c>
      <c r="L17" t="s">
        <v>4</v>
      </c>
      <c r="M17" s="14">
        <v>11.4</v>
      </c>
      <c r="N17" s="14">
        <v>9.6</v>
      </c>
      <c r="P17" s="21"/>
      <c r="AE17" s="20"/>
      <c r="AH17" s="17">
        <f t="shared" si="16"/>
        <v>9.6</v>
      </c>
      <c r="AI17" s="18">
        <f>SUMIFS(M17,D17,"*"&amp;$BB$1&amp;"*")</f>
        <v>0</v>
      </c>
      <c r="AJ17" s="18">
        <f>SUMIFS(N17,F17,"*"&amp;$BB$1&amp;"*")</f>
        <v>9.6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8180</v>
      </c>
      <c r="B18" s="16">
        <v>38948</v>
      </c>
      <c r="C18" t="s">
        <v>63</v>
      </c>
      <c r="D18" t="s">
        <v>288</v>
      </c>
      <c r="E18" t="s">
        <v>64</v>
      </c>
      <c r="F18" t="s">
        <v>280</v>
      </c>
      <c r="G18" t="s">
        <v>242</v>
      </c>
      <c r="H18" s="101" t="s">
        <v>297</v>
      </c>
      <c r="I18" t="s">
        <v>83</v>
      </c>
      <c r="J18" s="14">
        <v>28</v>
      </c>
      <c r="K18" s="14" t="s">
        <v>63</v>
      </c>
      <c r="L18" t="s">
        <v>3</v>
      </c>
      <c r="M18" s="14">
        <v>8.84</v>
      </c>
      <c r="N18" s="14">
        <v>6.16</v>
      </c>
      <c r="O18" t="s">
        <v>63</v>
      </c>
      <c r="P18" s="21" t="s">
        <v>289</v>
      </c>
      <c r="Q18" t="s">
        <v>64</v>
      </c>
      <c r="R18" t="s">
        <v>238</v>
      </c>
      <c r="AE18" s="20"/>
      <c r="AH18" s="17">
        <f t="shared" si="16"/>
        <v>6.16</v>
      </c>
      <c r="AI18" s="18">
        <f>SUMIFS(M18,D18,"*"&amp;$BB$1&amp;"*")</f>
        <v>0</v>
      </c>
      <c r="AJ18" s="18">
        <f>SUMIFS(N18,F18,"*"&amp;$BB$1&amp;"*")</f>
        <v>0</v>
      </c>
      <c r="AK18" s="18">
        <f t="shared" si="0"/>
        <v>0</v>
      </c>
      <c r="AL18" s="18">
        <f t="shared" si="1"/>
        <v>0</v>
      </c>
      <c r="AM18" s="18">
        <f t="shared" si="2"/>
        <v>0</v>
      </c>
      <c r="AN18" s="18">
        <f t="shared" si="3"/>
        <v>6.16</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9072</v>
      </c>
      <c r="B19" s="16">
        <v>39151</v>
      </c>
      <c r="C19" t="s">
        <v>63</v>
      </c>
      <c r="D19" t="s">
        <v>267</v>
      </c>
      <c r="E19" t="s">
        <v>64</v>
      </c>
      <c r="F19" t="s">
        <v>238</v>
      </c>
      <c r="G19" t="s">
        <v>268</v>
      </c>
      <c r="H19" s="99" t="s">
        <v>302</v>
      </c>
      <c r="I19" t="s">
        <v>69</v>
      </c>
      <c r="J19" s="14">
        <v>72</v>
      </c>
      <c r="K19" s="14" t="s">
        <v>64</v>
      </c>
      <c r="L19" t="s">
        <v>3</v>
      </c>
      <c r="M19" s="14">
        <v>15.84</v>
      </c>
      <c r="N19" s="14">
        <v>21.16</v>
      </c>
      <c r="P19" s="21"/>
      <c r="AE19" s="20"/>
      <c r="AH19" s="17">
        <f t="shared" si="16"/>
        <v>21.16</v>
      </c>
      <c r="AI19" s="18">
        <f>SUMIFS(M19,D19,"*"&amp;$BB$1&amp;"*")</f>
        <v>0</v>
      </c>
      <c r="AJ19" s="18">
        <f>SUMIFS(N19,F19,"*"&amp;$BB$1&amp;"*")</f>
        <v>21.16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9576</v>
      </c>
      <c r="B20" s="16">
        <v>39275</v>
      </c>
      <c r="C20" t="s">
        <v>63</v>
      </c>
      <c r="D20" t="s">
        <v>267</v>
      </c>
      <c r="E20" t="s">
        <v>64</v>
      </c>
      <c r="F20" t="s">
        <v>238</v>
      </c>
      <c r="G20" t="s">
        <v>268</v>
      </c>
      <c r="H20" s="99" t="s">
        <v>303</v>
      </c>
      <c r="I20" t="s">
        <v>69</v>
      </c>
      <c r="J20" s="14">
        <v>1</v>
      </c>
      <c r="K20" s="14" t="s">
        <v>241</v>
      </c>
      <c r="L20" t="s">
        <v>5</v>
      </c>
      <c r="M20" s="14">
        <v>0.25</v>
      </c>
      <c r="N20" s="14">
        <v>0.25</v>
      </c>
      <c r="P20" s="21"/>
      <c r="AE20" s="20"/>
      <c r="AH20" s="17">
        <f t="shared" si="16"/>
        <v>0.25</v>
      </c>
      <c r="AI20" s="18">
        <f>SUMIFS(M20,D20,"*"&amp;$BB$1&amp;"*")</f>
        <v>0</v>
      </c>
      <c r="AJ20" s="18">
        <f>SUMIFS(N20,F20,"*"&amp;$BB$1&amp;"*")</f>
        <v>0.25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9580</v>
      </c>
      <c r="B21" s="16">
        <v>39275</v>
      </c>
      <c r="C21" t="s">
        <v>63</v>
      </c>
      <c r="D21" t="s">
        <v>267</v>
      </c>
      <c r="E21" t="s">
        <v>64</v>
      </c>
      <c r="F21" t="s">
        <v>238</v>
      </c>
      <c r="G21" t="s">
        <v>268</v>
      </c>
      <c r="H21" s="99" t="s">
        <v>297</v>
      </c>
      <c r="I21" t="s">
        <v>69</v>
      </c>
      <c r="J21" s="14">
        <v>1</v>
      </c>
      <c r="K21" s="14" t="s">
        <v>241</v>
      </c>
      <c r="L21" t="s">
        <v>5</v>
      </c>
      <c r="M21" s="14">
        <v>0.25</v>
      </c>
      <c r="N21" s="14">
        <v>0.25</v>
      </c>
      <c r="P21" s="21"/>
      <c r="AH21" s="17">
        <f t="shared" si="16"/>
        <v>0.25</v>
      </c>
      <c r="AI21" s="18">
        <f>SUMIFS(M21,D21,"*"&amp;$BB$1&amp;"*")</f>
        <v>0</v>
      </c>
      <c r="AJ21" s="18">
        <f>SUMIFS(N21,F21,"*"&amp;$BB$1&amp;"*")</f>
        <v>0.25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2</v>
      </c>
    </row>
    <row r="22" spans="1:75" x14ac:dyDescent="0.25">
      <c r="A22" s="98">
        <v>9807</v>
      </c>
      <c r="B22" s="16">
        <v>39325</v>
      </c>
      <c r="C22" t="s">
        <v>63</v>
      </c>
      <c r="D22" t="s">
        <v>267</v>
      </c>
      <c r="E22" t="s">
        <v>64</v>
      </c>
      <c r="F22" t="s">
        <v>238</v>
      </c>
      <c r="G22" t="s">
        <v>268</v>
      </c>
      <c r="H22" s="99" t="s">
        <v>304</v>
      </c>
      <c r="I22" t="s">
        <v>69</v>
      </c>
      <c r="J22" s="14">
        <v>12</v>
      </c>
      <c r="K22" s="14" t="s">
        <v>63</v>
      </c>
      <c r="L22" t="s">
        <v>4</v>
      </c>
      <c r="M22" s="14">
        <v>4.12</v>
      </c>
      <c r="N22" s="14">
        <v>2.88</v>
      </c>
      <c r="P22" s="21"/>
      <c r="AE22" s="20"/>
      <c r="AH22" s="17">
        <f t="shared" si="16"/>
        <v>2.88</v>
      </c>
      <c r="AI22" s="18">
        <f>SUMIFS(M22,D22,"*"&amp;$BB$1&amp;"*")</f>
        <v>0</v>
      </c>
      <c r="AJ22" s="18">
        <f>SUMIFS(N22,F22,"*"&amp;$BB$1&amp;"*")</f>
        <v>2.88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9810</v>
      </c>
      <c r="B23" s="16">
        <v>39325</v>
      </c>
      <c r="C23" t="s">
        <v>63</v>
      </c>
      <c r="D23" t="s">
        <v>267</v>
      </c>
      <c r="E23" t="s">
        <v>64</v>
      </c>
      <c r="F23" t="s">
        <v>238</v>
      </c>
      <c r="G23" t="s">
        <v>268</v>
      </c>
      <c r="H23" s="99" t="s">
        <v>305</v>
      </c>
      <c r="I23" t="s">
        <v>69</v>
      </c>
      <c r="J23" s="14">
        <v>5</v>
      </c>
      <c r="K23" s="14" t="s">
        <v>241</v>
      </c>
      <c r="L23" t="s">
        <v>5</v>
      </c>
      <c r="M23" s="14">
        <v>1.25</v>
      </c>
      <c r="N23" s="14">
        <v>1.25</v>
      </c>
      <c r="P23" s="21"/>
      <c r="AE23" s="20"/>
      <c r="AH23" s="17">
        <f t="shared" si="16"/>
        <v>1.25</v>
      </c>
      <c r="AI23" s="18">
        <f>SUMIFS(M23,D23,"*"&amp;$BB$1&amp;"*")</f>
        <v>0</v>
      </c>
      <c r="AJ23" s="18">
        <f>SUMIFS(N23,F23,"*"&amp;$BB$1&amp;"*")</f>
        <v>1.25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9936</v>
      </c>
      <c r="B24" s="16">
        <v>39362</v>
      </c>
      <c r="C24" t="s">
        <v>63</v>
      </c>
      <c r="D24" t="s">
        <v>267</v>
      </c>
      <c r="E24" t="s">
        <v>64</v>
      </c>
      <c r="F24" t="s">
        <v>238</v>
      </c>
      <c r="G24" t="s">
        <v>268</v>
      </c>
      <c r="H24" s="99" t="s">
        <v>306</v>
      </c>
      <c r="I24" t="s">
        <v>69</v>
      </c>
      <c r="J24" s="14">
        <v>11</v>
      </c>
      <c r="K24" s="14" t="s">
        <v>63</v>
      </c>
      <c r="L24" t="s">
        <v>4</v>
      </c>
      <c r="M24" s="14">
        <v>3.86</v>
      </c>
      <c r="N24" s="14">
        <v>2.64</v>
      </c>
      <c r="P24" s="21"/>
      <c r="AE24" s="20"/>
      <c r="AH24" s="17">
        <f t="shared" si="16"/>
        <v>2.64</v>
      </c>
      <c r="AI24" s="18">
        <f>SUMIFS(M24,D24,"*"&amp;$BB$1&amp;"*")</f>
        <v>0</v>
      </c>
      <c r="AJ24" s="18">
        <f>SUMIFS(N24,F24,"*"&amp;$BB$1&amp;"*")</f>
        <v>2.64</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10016</v>
      </c>
      <c r="B25" s="16">
        <v>39382</v>
      </c>
      <c r="C25" t="s">
        <v>63</v>
      </c>
      <c r="D25" t="s">
        <v>238</v>
      </c>
      <c r="E25" t="s">
        <v>64</v>
      </c>
      <c r="F25" t="s">
        <v>244</v>
      </c>
      <c r="G25" t="s">
        <v>242</v>
      </c>
      <c r="H25" s="48" t="s">
        <v>291</v>
      </c>
      <c r="I25" t="s">
        <v>69</v>
      </c>
      <c r="J25" s="14">
        <v>37</v>
      </c>
      <c r="K25" s="14" t="s">
        <v>241</v>
      </c>
      <c r="L25" t="s">
        <v>5</v>
      </c>
      <c r="M25" s="14">
        <v>9.25</v>
      </c>
      <c r="N25" s="14">
        <v>9.25</v>
      </c>
      <c r="AE25" s="20"/>
      <c r="AH25" s="17">
        <f t="shared" si="16"/>
        <v>9.25</v>
      </c>
      <c r="AI25" s="18">
        <f>SUMIFS(M25,D25,"*"&amp;$BB$1&amp;"*")</f>
        <v>9.25</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10091</v>
      </c>
      <c r="B26" s="16">
        <v>39402</v>
      </c>
      <c r="C26" t="s">
        <v>63</v>
      </c>
      <c r="D26" t="s">
        <v>267</v>
      </c>
      <c r="E26" t="s">
        <v>64</v>
      </c>
      <c r="F26" t="s">
        <v>238</v>
      </c>
      <c r="G26" t="s">
        <v>268</v>
      </c>
      <c r="H26" s="99" t="s">
        <v>307</v>
      </c>
      <c r="I26" t="s">
        <v>69</v>
      </c>
      <c r="J26" s="14">
        <v>14</v>
      </c>
      <c r="K26" s="14" t="s">
        <v>241</v>
      </c>
      <c r="L26" t="s">
        <v>5</v>
      </c>
      <c r="M26" s="14">
        <v>3.5</v>
      </c>
      <c r="N26" s="14">
        <v>3.5</v>
      </c>
      <c r="P26" s="21"/>
      <c r="AH26" s="17">
        <f t="shared" si="16"/>
        <v>3.5</v>
      </c>
      <c r="AI26" s="18">
        <f>SUMIFS(M26,D26,"*"&amp;$BB$1&amp;"*")</f>
        <v>0</v>
      </c>
      <c r="AJ26" s="18">
        <f>SUMIFS(N26,F26,"*"&amp;$BB$1&amp;"*")</f>
        <v>3.5</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10723</v>
      </c>
      <c r="B27" s="16">
        <v>39540</v>
      </c>
      <c r="C27" t="s">
        <v>63</v>
      </c>
      <c r="D27" t="s">
        <v>244</v>
      </c>
      <c r="E27" t="s">
        <v>64</v>
      </c>
      <c r="F27" t="s">
        <v>238</v>
      </c>
      <c r="G27" t="s">
        <v>269</v>
      </c>
      <c r="H27" s="48" t="s">
        <v>308</v>
      </c>
      <c r="I27" t="s">
        <v>69</v>
      </c>
      <c r="J27" s="14">
        <v>81</v>
      </c>
      <c r="K27" s="14" t="s">
        <v>63</v>
      </c>
      <c r="L27" t="s">
        <v>4</v>
      </c>
      <c r="M27" s="14">
        <v>22.06</v>
      </c>
      <c r="N27" s="14">
        <v>19.440000000000001</v>
      </c>
      <c r="P27" s="21"/>
      <c r="AH27" s="17">
        <f t="shared" si="16"/>
        <v>19.440000000000001</v>
      </c>
      <c r="AI27" s="18">
        <f>SUMIFS(M27,D27,"*"&amp;$BB$1&amp;"*")</f>
        <v>0</v>
      </c>
      <c r="AJ27" s="18">
        <f>SUMIFS(N27,F27,"*"&amp;$BB$1&amp;"*")</f>
        <v>19.440000000000001</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11352</v>
      </c>
      <c r="B28" s="16">
        <v>39691</v>
      </c>
      <c r="C28" t="s">
        <v>63</v>
      </c>
      <c r="D28" t="s">
        <v>267</v>
      </c>
      <c r="E28" t="s">
        <v>64</v>
      </c>
      <c r="F28" t="s">
        <v>238</v>
      </c>
      <c r="G28" t="s">
        <v>246</v>
      </c>
      <c r="H28" s="99" t="s">
        <v>309</v>
      </c>
      <c r="I28" t="s">
        <v>69</v>
      </c>
      <c r="J28" s="14">
        <v>57</v>
      </c>
      <c r="K28" s="14" t="s">
        <v>64</v>
      </c>
      <c r="L28" t="s">
        <v>3</v>
      </c>
      <c r="M28" s="14">
        <v>12.54</v>
      </c>
      <c r="N28" s="14">
        <v>16.96</v>
      </c>
      <c r="P28" s="21"/>
      <c r="AH28" s="17">
        <f t="shared" si="16"/>
        <v>16.96</v>
      </c>
      <c r="AI28" s="18">
        <f>SUMIFS(M28,D28,"*"&amp;$BB$1&amp;"*")</f>
        <v>0</v>
      </c>
      <c r="AJ28" s="18">
        <f>SUMIFS(N28,F28,"*"&amp;$BB$1&amp;"*")</f>
        <v>16.96</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12871</v>
      </c>
      <c r="B29" s="16">
        <v>40066</v>
      </c>
      <c r="C29" t="s">
        <v>63</v>
      </c>
      <c r="D29" t="s">
        <v>247</v>
      </c>
      <c r="E29" t="s">
        <v>64</v>
      </c>
      <c r="F29" t="s">
        <v>238</v>
      </c>
      <c r="G29" t="s">
        <v>270</v>
      </c>
      <c r="H29" s="48" t="s">
        <v>310</v>
      </c>
      <c r="I29" t="s">
        <v>69</v>
      </c>
      <c r="J29" s="14">
        <v>69</v>
      </c>
      <c r="K29" s="14" t="s">
        <v>64</v>
      </c>
      <c r="L29" t="s">
        <v>4</v>
      </c>
      <c r="M29" s="14">
        <v>16.559999999999999</v>
      </c>
      <c r="N29" s="14">
        <v>18.940000000000001</v>
      </c>
      <c r="P29" s="21"/>
      <c r="AH29" s="17">
        <f t="shared" si="16"/>
        <v>18.940000000000001</v>
      </c>
      <c r="AI29" s="18">
        <f>SUMIFS(M29,D29,"*"&amp;$BB$1&amp;"*")</f>
        <v>0</v>
      </c>
      <c r="AJ29" s="18">
        <f>SUMIFS(N29,F29,"*"&amp;$BB$1&amp;"*")</f>
        <v>18.940000000000001</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8">
        <v>13010</v>
      </c>
      <c r="B30" s="16">
        <v>40109</v>
      </c>
      <c r="C30" t="s">
        <v>63</v>
      </c>
      <c r="D30" t="s">
        <v>245</v>
      </c>
      <c r="E30" t="s">
        <v>64</v>
      </c>
      <c r="F30" t="s">
        <v>238</v>
      </c>
      <c r="G30" t="s">
        <v>240</v>
      </c>
      <c r="H30" s="99" t="s">
        <v>297</v>
      </c>
      <c r="I30" t="s">
        <v>68</v>
      </c>
      <c r="J30" s="14">
        <v>16</v>
      </c>
      <c r="K30" s="14" t="s">
        <v>63</v>
      </c>
      <c r="L30" t="s">
        <v>3</v>
      </c>
      <c r="M30" s="14">
        <v>2.74</v>
      </c>
      <c r="N30" s="14">
        <v>1.76</v>
      </c>
      <c r="P30" s="21"/>
      <c r="AH30" s="17">
        <f t="shared" si="16"/>
        <v>1.76</v>
      </c>
      <c r="AI30" s="18">
        <f>SUMIFS(M30,D30,"*"&amp;$BB$1&amp;"*")</f>
        <v>0</v>
      </c>
      <c r="AJ30" s="18">
        <f>SUMIFS(N30,F30,"*"&amp;$BB$1&amp;"*")</f>
        <v>1.76</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13205</v>
      </c>
      <c r="B31" s="16">
        <v>40167</v>
      </c>
      <c r="C31" t="s">
        <v>63</v>
      </c>
      <c r="D31" t="s">
        <v>245</v>
      </c>
      <c r="E31" t="s">
        <v>64</v>
      </c>
      <c r="F31" t="s">
        <v>238</v>
      </c>
      <c r="G31" t="s">
        <v>240</v>
      </c>
      <c r="H31" s="48" t="s">
        <v>271</v>
      </c>
      <c r="I31" t="s">
        <v>68</v>
      </c>
      <c r="J31" s="14">
        <v>29</v>
      </c>
      <c r="K31" s="14" t="s">
        <v>241</v>
      </c>
      <c r="L31" t="s">
        <v>5</v>
      </c>
      <c r="M31" s="14">
        <v>3.625</v>
      </c>
      <c r="N31" s="14">
        <v>3.625</v>
      </c>
      <c r="P31" s="21"/>
      <c r="AH31" s="17">
        <f t="shared" si="16"/>
        <v>3.625</v>
      </c>
      <c r="AI31" s="18">
        <f>SUMIFS(M31,D31,"*"&amp;$BB$1&amp;"*")</f>
        <v>0</v>
      </c>
      <c r="AJ31" s="18">
        <f>SUMIFS(N31,F31,"*"&amp;$BB$1&amp;"*")</f>
        <v>3.625</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13206</v>
      </c>
      <c r="B32" s="16">
        <v>40167</v>
      </c>
      <c r="C32" t="s">
        <v>63</v>
      </c>
      <c r="D32" t="s">
        <v>245</v>
      </c>
      <c r="E32" t="s">
        <v>64</v>
      </c>
      <c r="F32" t="s">
        <v>238</v>
      </c>
      <c r="G32" t="s">
        <v>240</v>
      </c>
      <c r="H32" s="99" t="s">
        <v>297</v>
      </c>
      <c r="I32" t="s">
        <v>68</v>
      </c>
      <c r="J32" s="14">
        <v>10</v>
      </c>
      <c r="K32" s="14" t="s">
        <v>64</v>
      </c>
      <c r="L32" t="s">
        <v>4</v>
      </c>
      <c r="M32" s="14">
        <v>1.2</v>
      </c>
      <c r="N32" s="14">
        <v>1.8</v>
      </c>
      <c r="P32" s="21"/>
      <c r="AH32" s="17">
        <f t="shared" si="16"/>
        <v>1.8</v>
      </c>
      <c r="AI32" s="18">
        <f>SUMIFS(M32,D32,"*"&amp;$BB$1&amp;"*")</f>
        <v>0</v>
      </c>
      <c r="AJ32" s="18">
        <f>SUMIFS(N32,F32,"*"&amp;$BB$1&amp;"*")</f>
        <v>1.8</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13361</v>
      </c>
      <c r="B33" s="16">
        <v>40206</v>
      </c>
      <c r="C33" t="s">
        <v>63</v>
      </c>
      <c r="D33" t="s">
        <v>245</v>
      </c>
      <c r="E33" t="s">
        <v>64</v>
      </c>
      <c r="F33" t="s">
        <v>238</v>
      </c>
      <c r="G33" t="s">
        <v>240</v>
      </c>
      <c r="H33" s="99" t="s">
        <v>311</v>
      </c>
      <c r="I33" t="s">
        <v>68</v>
      </c>
      <c r="J33" s="14">
        <v>14</v>
      </c>
      <c r="K33" s="14" t="s">
        <v>64</v>
      </c>
      <c r="L33" t="s">
        <v>4</v>
      </c>
      <c r="M33" s="14">
        <v>1.68</v>
      </c>
      <c r="N33" s="14">
        <v>2.3200000000000003</v>
      </c>
      <c r="P33" s="21"/>
      <c r="AH33" s="17">
        <f t="shared" si="16"/>
        <v>2.3200000000000003</v>
      </c>
      <c r="AI33" s="18">
        <f>SUMIFS(M33,D33,"*"&amp;$BB$1&amp;"*")</f>
        <v>0</v>
      </c>
      <c r="AJ33" s="18">
        <f>SUMIFS(N33,F33,"*"&amp;$BB$1&amp;"*")</f>
        <v>2.3200000000000003</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13368</v>
      </c>
      <c r="B34" s="16">
        <v>40207</v>
      </c>
      <c r="C34" t="s">
        <v>63</v>
      </c>
      <c r="D34" t="s">
        <v>245</v>
      </c>
      <c r="E34" t="s">
        <v>64</v>
      </c>
      <c r="F34" t="s">
        <v>238</v>
      </c>
      <c r="G34" t="s">
        <v>240</v>
      </c>
      <c r="H34" s="48" t="s">
        <v>272</v>
      </c>
      <c r="I34" t="s">
        <v>68</v>
      </c>
      <c r="J34" s="14">
        <v>21</v>
      </c>
      <c r="K34" s="14" t="s">
        <v>64</v>
      </c>
      <c r="L34" t="s">
        <v>4</v>
      </c>
      <c r="M34" s="14">
        <v>2.52</v>
      </c>
      <c r="N34" s="14">
        <v>3.23</v>
      </c>
      <c r="P34" s="21"/>
      <c r="AH34" s="17">
        <f t="shared" si="16"/>
        <v>3.23</v>
      </c>
      <c r="AI34" s="18">
        <f>SUMIFS(M34,D34,"*"&amp;$BB$1&amp;"*")</f>
        <v>0</v>
      </c>
      <c r="AJ34" s="18">
        <f>SUMIFS(N34,F34,"*"&amp;$BB$1&amp;"*")</f>
        <v>3.23</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8">
        <v>13402</v>
      </c>
      <c r="B35" s="16">
        <v>40213</v>
      </c>
      <c r="C35" t="s">
        <v>63</v>
      </c>
      <c r="D35" t="s">
        <v>244</v>
      </c>
      <c r="E35" t="s">
        <v>64</v>
      </c>
      <c r="F35" t="s">
        <v>238</v>
      </c>
      <c r="G35" t="s">
        <v>269</v>
      </c>
      <c r="H35" s="99" t="s">
        <v>312</v>
      </c>
      <c r="I35" t="s">
        <v>69</v>
      </c>
      <c r="J35" s="14">
        <v>37</v>
      </c>
      <c r="K35" s="14" t="s">
        <v>63</v>
      </c>
      <c r="L35" t="s">
        <v>3</v>
      </c>
      <c r="M35" s="14">
        <v>11.36</v>
      </c>
      <c r="N35" s="14">
        <v>8.14</v>
      </c>
      <c r="P35" s="21"/>
      <c r="AH35" s="17">
        <f t="shared" si="16"/>
        <v>8.14</v>
      </c>
      <c r="AI35" s="18">
        <f>SUMIFS(M35,D35,"*"&amp;$BB$1&amp;"*")</f>
        <v>0</v>
      </c>
      <c r="AJ35" s="18">
        <f>SUMIFS(N35,F35,"*"&amp;$BB$1&amp;"*")</f>
        <v>8.14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13584</v>
      </c>
      <c r="B36" s="16">
        <v>40245</v>
      </c>
      <c r="C36" t="s">
        <v>63</v>
      </c>
      <c r="D36" t="s">
        <v>245</v>
      </c>
      <c r="E36" t="s">
        <v>64</v>
      </c>
      <c r="F36" t="s">
        <v>238</v>
      </c>
      <c r="G36" t="s">
        <v>240</v>
      </c>
      <c r="H36" s="48" t="s">
        <v>273</v>
      </c>
      <c r="I36" t="s">
        <v>68</v>
      </c>
      <c r="J36" s="14">
        <v>19</v>
      </c>
      <c r="K36" s="14" t="s">
        <v>64</v>
      </c>
      <c r="L36" t="s">
        <v>4</v>
      </c>
      <c r="M36" s="14">
        <v>2.2799999999999998</v>
      </c>
      <c r="N36" s="14">
        <v>2.97</v>
      </c>
      <c r="P36" s="21"/>
      <c r="AH36" s="17">
        <f t="shared" si="16"/>
        <v>2.97</v>
      </c>
      <c r="AI36" s="18">
        <f>SUMIFS(M36,D36,"*"&amp;$BB$1&amp;"*")</f>
        <v>0</v>
      </c>
      <c r="AJ36" s="18">
        <f>SUMIFS(N36,F36,"*"&amp;$BB$1&amp;"*")</f>
        <v>2.97</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13591</v>
      </c>
      <c r="B37" s="16">
        <v>40248</v>
      </c>
      <c r="C37" t="s">
        <v>63</v>
      </c>
      <c r="D37" t="s">
        <v>238</v>
      </c>
      <c r="E37" t="s">
        <v>64</v>
      </c>
      <c r="F37" t="s">
        <v>245</v>
      </c>
      <c r="G37" t="s">
        <v>246</v>
      </c>
      <c r="H37" s="99" t="s">
        <v>292</v>
      </c>
      <c r="I37" t="s">
        <v>68</v>
      </c>
      <c r="J37" s="14">
        <v>17</v>
      </c>
      <c r="K37" s="14" t="s">
        <v>63</v>
      </c>
      <c r="L37" t="s">
        <v>3</v>
      </c>
      <c r="M37" s="14">
        <v>2.88</v>
      </c>
      <c r="N37" s="14">
        <v>1.87</v>
      </c>
      <c r="AH37" s="17">
        <f t="shared" si="16"/>
        <v>2.88</v>
      </c>
      <c r="AI37" s="18">
        <f>SUMIFS(M37,D37,"*"&amp;$BB$1&amp;"*")</f>
        <v>2.88</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1495</v>
      </c>
      <c r="BE37" t="s">
        <v>69</v>
      </c>
      <c r="BV37" cm="1">
        <f t="array" ref="BV37">SUMPRODUCT(--EXACT($BW$37,$I$2:$I$4276))</f>
        <v>0</v>
      </c>
      <c r="BW37" t="s">
        <v>65</v>
      </c>
    </row>
    <row r="38" spans="1:75" x14ac:dyDescent="0.25">
      <c r="A38" s="98">
        <v>13620</v>
      </c>
      <c r="B38" s="16">
        <v>40253</v>
      </c>
      <c r="C38" t="s">
        <v>63</v>
      </c>
      <c r="D38" t="s">
        <v>247</v>
      </c>
      <c r="E38" t="s">
        <v>64</v>
      </c>
      <c r="F38" t="s">
        <v>238</v>
      </c>
      <c r="G38" t="s">
        <v>270</v>
      </c>
      <c r="H38" s="48" t="s">
        <v>313</v>
      </c>
      <c r="I38" t="s">
        <v>69</v>
      </c>
      <c r="J38" s="14">
        <v>133</v>
      </c>
      <c r="K38" s="14" t="s">
        <v>64</v>
      </c>
      <c r="L38" t="s">
        <v>3</v>
      </c>
      <c r="M38" s="14">
        <v>29.259999999999998</v>
      </c>
      <c r="N38" s="14">
        <v>38.24</v>
      </c>
      <c r="P38" s="21"/>
      <c r="AH38" s="17">
        <f t="shared" si="16"/>
        <v>38.24</v>
      </c>
      <c r="AI38" s="18">
        <f>SUMIFS(M38,D38,"*"&amp;$BB$1&amp;"*")</f>
        <v>0</v>
      </c>
      <c r="AJ38" s="18">
        <f>SUMIFS(N38,F38,"*"&amp;$BB$1&amp;"*")</f>
        <v>38.24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318</v>
      </c>
      <c r="BE38" t="s">
        <v>68</v>
      </c>
    </row>
    <row r="39" spans="1:75" x14ac:dyDescent="0.25">
      <c r="A39" s="98">
        <v>13787</v>
      </c>
      <c r="B39" s="16">
        <v>40299</v>
      </c>
      <c r="C39" t="s">
        <v>63</v>
      </c>
      <c r="D39" t="s">
        <v>245</v>
      </c>
      <c r="E39" t="s">
        <v>64</v>
      </c>
      <c r="F39" t="s">
        <v>238</v>
      </c>
      <c r="G39" t="s">
        <v>246</v>
      </c>
      <c r="H39" s="99" t="s">
        <v>293</v>
      </c>
      <c r="I39" t="s">
        <v>68</v>
      </c>
      <c r="J39" s="14">
        <v>25</v>
      </c>
      <c r="K39" s="14" t="s">
        <v>63</v>
      </c>
      <c r="L39" t="s">
        <v>3</v>
      </c>
      <c r="M39" s="14">
        <v>4</v>
      </c>
      <c r="N39" s="14">
        <v>2.75</v>
      </c>
      <c r="P39" s="21"/>
      <c r="AH39" s="17">
        <f t="shared" si="16"/>
        <v>2.75</v>
      </c>
      <c r="AI39" s="18">
        <f>SUMIFS(M39,D39,"*"&amp;$BB$1&amp;"*")</f>
        <v>0</v>
      </c>
      <c r="AJ39" s="18">
        <f>SUMIFS(N39,F39,"*"&amp;$BB$1&amp;"*")</f>
        <v>2.75</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103</v>
      </c>
      <c r="BE39" t="s">
        <v>174</v>
      </c>
    </row>
    <row r="40" spans="1:75" x14ac:dyDescent="0.25">
      <c r="A40" s="98">
        <v>15487</v>
      </c>
      <c r="B40" s="16">
        <v>40778</v>
      </c>
      <c r="C40" t="s">
        <v>63</v>
      </c>
      <c r="D40" t="s">
        <v>238</v>
      </c>
      <c r="E40" t="s">
        <v>64</v>
      </c>
      <c r="F40" t="s">
        <v>247</v>
      </c>
      <c r="G40" t="s">
        <v>246</v>
      </c>
      <c r="H40" s="99" t="s">
        <v>293</v>
      </c>
      <c r="I40" t="s">
        <v>69</v>
      </c>
      <c r="J40" s="14">
        <v>59</v>
      </c>
      <c r="K40" s="14" t="s">
        <v>241</v>
      </c>
      <c r="L40" t="s">
        <v>5</v>
      </c>
      <c r="M40" s="14">
        <v>14.75</v>
      </c>
      <c r="N40" s="14">
        <v>14.75</v>
      </c>
      <c r="AH40" s="17">
        <f t="shared" si="16"/>
        <v>14.75</v>
      </c>
      <c r="AI40" s="18">
        <f>SUMIFS(M40,D40,"*"&amp;$BB$1&amp;"*")</f>
        <v>14.75</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8">
        <v>15491</v>
      </c>
      <c r="B41" s="16">
        <v>40778</v>
      </c>
      <c r="C41" t="s">
        <v>63</v>
      </c>
      <c r="D41" t="s">
        <v>247</v>
      </c>
      <c r="E41" t="s">
        <v>64</v>
      </c>
      <c r="F41" t="s">
        <v>238</v>
      </c>
      <c r="G41" t="s">
        <v>257</v>
      </c>
      <c r="H41" s="99" t="s">
        <v>314</v>
      </c>
      <c r="I41" t="s">
        <v>69</v>
      </c>
      <c r="J41" s="14">
        <v>61</v>
      </c>
      <c r="K41" s="14" t="s">
        <v>63</v>
      </c>
      <c r="L41" t="s">
        <v>4</v>
      </c>
      <c r="M41" s="14">
        <v>16.86</v>
      </c>
      <c r="N41" s="14">
        <v>14.64</v>
      </c>
      <c r="P41" s="21"/>
      <c r="AH41" s="17">
        <f t="shared" si="16"/>
        <v>14.64</v>
      </c>
      <c r="AI41" s="18">
        <f>SUMIFS(M41,D41,"*"&amp;$BB$1&amp;"*")</f>
        <v>0</v>
      </c>
      <c r="AJ41" s="18">
        <f>SUMIFS(N41,F41,"*"&amp;$BB$1&amp;"*")</f>
        <v>14.64</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50</v>
      </c>
      <c r="BW41" t="s">
        <v>110</v>
      </c>
    </row>
    <row r="42" spans="1:75" x14ac:dyDescent="0.25">
      <c r="A42" s="98">
        <v>16135</v>
      </c>
      <c r="B42" s="16">
        <v>40973</v>
      </c>
      <c r="C42" t="s">
        <v>63</v>
      </c>
      <c r="D42" t="s">
        <v>247</v>
      </c>
      <c r="E42" t="s">
        <v>64</v>
      </c>
      <c r="F42" t="s">
        <v>238</v>
      </c>
      <c r="G42" t="s">
        <v>257</v>
      </c>
      <c r="H42" s="99" t="s">
        <v>299</v>
      </c>
      <c r="I42" t="s">
        <v>69</v>
      </c>
      <c r="J42" s="14">
        <v>78</v>
      </c>
      <c r="K42" s="14" t="s">
        <v>64</v>
      </c>
      <c r="L42" t="s">
        <v>3</v>
      </c>
      <c r="M42" s="14">
        <v>17.16</v>
      </c>
      <c r="N42" s="14">
        <v>22.84</v>
      </c>
      <c r="P42" s="21"/>
      <c r="AH42" s="17">
        <f t="shared" si="16"/>
        <v>22.84</v>
      </c>
      <c r="AI42" s="18">
        <f>SUMIFS(M42,D42,"*"&amp;$BB$1&amp;"*")</f>
        <v>0</v>
      </c>
      <c r="AJ42" s="18">
        <f>SUMIFS(N42,F42,"*"&amp;$BB$1&amp;"*")</f>
        <v>22.84</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1916</v>
      </c>
      <c r="BE42" t="s">
        <v>80</v>
      </c>
    </row>
    <row r="43" spans="1:75" x14ac:dyDescent="0.25">
      <c r="A43" s="98">
        <v>16492</v>
      </c>
      <c r="B43" s="16">
        <v>41110</v>
      </c>
      <c r="C43" t="s">
        <v>63</v>
      </c>
      <c r="D43" t="s">
        <v>274</v>
      </c>
      <c r="E43" t="s">
        <v>64</v>
      </c>
      <c r="F43" t="s">
        <v>238</v>
      </c>
      <c r="G43" t="s">
        <v>246</v>
      </c>
      <c r="H43" s="99" t="s">
        <v>315</v>
      </c>
      <c r="I43" t="s">
        <v>69</v>
      </c>
      <c r="J43" s="14">
        <v>15</v>
      </c>
      <c r="K43" s="14" t="s">
        <v>63</v>
      </c>
      <c r="L43" t="s">
        <v>4</v>
      </c>
      <c r="M43" s="14">
        <v>4.9000000000000004</v>
      </c>
      <c r="N43" s="14">
        <v>3.6</v>
      </c>
      <c r="P43" s="21"/>
      <c r="AH43" s="17">
        <f t="shared" si="16"/>
        <v>3.6</v>
      </c>
      <c r="AI43" s="18">
        <f>SUMIFS(M43,D43,"*"&amp;$BB$1&amp;"*")</f>
        <v>0</v>
      </c>
      <c r="AJ43" s="18">
        <f>SUMIFS(N43,F43,"*"&amp;$BB$1&amp;"*")</f>
        <v>3.6</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17277</v>
      </c>
      <c r="B44" s="16">
        <v>41368</v>
      </c>
      <c r="C44" t="s">
        <v>63</v>
      </c>
      <c r="D44" s="61" t="s">
        <v>316</v>
      </c>
      <c r="E44" t="s">
        <v>64</v>
      </c>
      <c r="F44" t="s">
        <v>238</v>
      </c>
      <c r="G44" t="s">
        <v>275</v>
      </c>
      <c r="H44" s="99" t="s">
        <v>317</v>
      </c>
      <c r="I44" t="s">
        <v>69</v>
      </c>
      <c r="J44" s="14">
        <v>36</v>
      </c>
      <c r="K44" s="14" t="s">
        <v>64</v>
      </c>
      <c r="L44" t="s">
        <v>3</v>
      </c>
      <c r="M44" s="14">
        <v>7.92</v>
      </c>
      <c r="N44" s="14">
        <v>11.08</v>
      </c>
      <c r="P44" s="21"/>
      <c r="AH44" s="17">
        <f t="shared" si="16"/>
        <v>11.08</v>
      </c>
      <c r="AI44" s="18">
        <f>SUMIFS(M44,D44,"*"&amp;$BB$1&amp;"*")</f>
        <v>0</v>
      </c>
      <c r="AJ44" s="18">
        <f>SUMIFS(N44,F44,"*"&amp;$BB$1&amp;"*")</f>
        <v>11.08</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17354</v>
      </c>
      <c r="B45" s="16">
        <v>41400</v>
      </c>
      <c r="C45" t="s">
        <v>63</v>
      </c>
      <c r="D45" t="s">
        <v>247</v>
      </c>
      <c r="E45" t="s">
        <v>64</v>
      </c>
      <c r="F45" t="s">
        <v>238</v>
      </c>
      <c r="G45" t="s">
        <v>275</v>
      </c>
      <c r="H45" s="99" t="s">
        <v>318</v>
      </c>
      <c r="I45" t="s">
        <v>69</v>
      </c>
      <c r="J45" s="14">
        <v>69</v>
      </c>
      <c r="K45" s="14" t="s">
        <v>64</v>
      </c>
      <c r="L45" t="s">
        <v>3</v>
      </c>
      <c r="M45" s="14">
        <v>15.18</v>
      </c>
      <c r="N45" s="14">
        <v>20.32</v>
      </c>
      <c r="P45" s="21"/>
      <c r="AH45" s="17">
        <f t="shared" si="16"/>
        <v>20.32</v>
      </c>
      <c r="AI45" s="18">
        <f>SUMIFS(M45,D45,"*"&amp;$BB$1&amp;"*")</f>
        <v>0</v>
      </c>
      <c r="AJ45" s="18">
        <f>SUMIFS(N45,F45,"*"&amp;$BB$1&amp;"*")</f>
        <v>20.32</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17464</v>
      </c>
      <c r="B46" s="16">
        <v>41435</v>
      </c>
      <c r="C46" t="s">
        <v>63</v>
      </c>
      <c r="D46" s="61" t="s">
        <v>316</v>
      </c>
      <c r="E46" t="s">
        <v>64</v>
      </c>
      <c r="F46" t="s">
        <v>238</v>
      </c>
      <c r="G46" t="s">
        <v>275</v>
      </c>
      <c r="H46" s="99" t="s">
        <v>317</v>
      </c>
      <c r="I46" t="s">
        <v>69</v>
      </c>
      <c r="J46" s="14">
        <v>34</v>
      </c>
      <c r="K46" s="14" t="s">
        <v>64</v>
      </c>
      <c r="L46" t="s">
        <v>3</v>
      </c>
      <c r="M46" s="14">
        <v>7.48</v>
      </c>
      <c r="N46" s="14">
        <v>10.52</v>
      </c>
      <c r="P46" s="21"/>
      <c r="AH46" s="17">
        <f t="shared" si="16"/>
        <v>10.52</v>
      </c>
      <c r="AI46" s="18">
        <f>SUMIFS(M46,D46,"*"&amp;$BB$1&amp;"*")</f>
        <v>0</v>
      </c>
      <c r="AJ46" s="18">
        <f>SUMIFS(N46,F46,"*"&amp;$BB$1&amp;"*")</f>
        <v>10.52</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17692</v>
      </c>
      <c r="B47" s="16">
        <v>41520</v>
      </c>
      <c r="C47" t="s">
        <v>63</v>
      </c>
      <c r="D47" t="s">
        <v>276</v>
      </c>
      <c r="E47" t="s">
        <v>64</v>
      </c>
      <c r="F47" t="s">
        <v>238</v>
      </c>
      <c r="G47" t="s">
        <v>242</v>
      </c>
      <c r="H47" s="48" t="s">
        <v>291</v>
      </c>
      <c r="I47" t="s">
        <v>69</v>
      </c>
      <c r="J47" s="14">
        <v>119</v>
      </c>
      <c r="K47" s="14" t="s">
        <v>241</v>
      </c>
      <c r="L47" t="s">
        <v>5</v>
      </c>
      <c r="M47" s="14">
        <v>29.75</v>
      </c>
      <c r="N47" s="14">
        <v>29.75</v>
      </c>
      <c r="P47" s="21"/>
      <c r="AH47" s="17">
        <f t="shared" si="16"/>
        <v>29.75</v>
      </c>
      <c r="AI47" s="18">
        <f>SUMIFS(M47,D47,"*"&amp;$BB$1&amp;"*")</f>
        <v>0</v>
      </c>
      <c r="AJ47" s="18">
        <f>SUMIFS(N47,F47,"*"&amp;$BB$1&amp;"*")</f>
        <v>29.75</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18881</v>
      </c>
      <c r="B48" s="16">
        <v>42276</v>
      </c>
      <c r="C48" t="s">
        <v>63</v>
      </c>
      <c r="D48" t="s">
        <v>277</v>
      </c>
      <c r="E48" t="s">
        <v>64</v>
      </c>
      <c r="F48" t="s">
        <v>238</v>
      </c>
      <c r="G48" t="s">
        <v>275</v>
      </c>
      <c r="H48" s="99" t="s">
        <v>319</v>
      </c>
      <c r="I48" t="s">
        <v>83</v>
      </c>
      <c r="J48" s="14">
        <v>75</v>
      </c>
      <c r="K48" s="14" t="s">
        <v>64</v>
      </c>
      <c r="L48" t="s">
        <v>3</v>
      </c>
      <c r="M48" s="14">
        <v>16.5</v>
      </c>
      <c r="N48" s="14">
        <v>22</v>
      </c>
      <c r="O48" t="s">
        <v>64</v>
      </c>
      <c r="P48" s="21" t="s">
        <v>278</v>
      </c>
      <c r="Q48" t="s">
        <v>64</v>
      </c>
      <c r="R48" t="s">
        <v>279</v>
      </c>
      <c r="S48" t="s">
        <v>64</v>
      </c>
      <c r="T48" t="s">
        <v>280</v>
      </c>
      <c r="U48" t="s">
        <v>63</v>
      </c>
      <c r="V48" t="s">
        <v>281</v>
      </c>
      <c r="W48" t="s">
        <v>63</v>
      </c>
      <c r="X48" t="s">
        <v>282</v>
      </c>
      <c r="Y48" t="s">
        <v>63</v>
      </c>
      <c r="Z48" t="s">
        <v>283</v>
      </c>
      <c r="AH48" s="17">
        <f t="shared" si="16"/>
        <v>22</v>
      </c>
      <c r="AI48" s="18">
        <f>SUMIFS(M48,D48,"*"&amp;$BB$1&amp;"*")</f>
        <v>0</v>
      </c>
      <c r="AJ48" s="18">
        <f>SUMIFS(N48,F48,"*"&amp;$BB$1&amp;"*")</f>
        <v>22</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22732</v>
      </c>
      <c r="B49" s="16">
        <v>45111</v>
      </c>
      <c r="C49" t="s">
        <v>63</v>
      </c>
      <c r="D49" t="s">
        <v>238</v>
      </c>
      <c r="E49" t="s">
        <v>64</v>
      </c>
      <c r="F49" t="s">
        <v>248</v>
      </c>
      <c r="G49" t="s">
        <v>242</v>
      </c>
      <c r="H49" s="99" t="s">
        <v>294</v>
      </c>
      <c r="I49" t="s">
        <v>69</v>
      </c>
      <c r="J49" s="14">
        <v>32</v>
      </c>
      <c r="K49" s="14" t="s">
        <v>241</v>
      </c>
      <c r="L49" t="s">
        <v>5</v>
      </c>
      <c r="M49" s="14">
        <v>8</v>
      </c>
      <c r="N49" s="14">
        <v>8</v>
      </c>
      <c r="AH49" s="17">
        <f t="shared" si="16"/>
        <v>8</v>
      </c>
      <c r="AI49" s="18">
        <f>SUMIFS(M49,D49,"*"&amp;$BB$1&amp;"*")</f>
        <v>8</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23220</v>
      </c>
      <c r="B50" s="16">
        <v>45689</v>
      </c>
      <c r="C50" t="s">
        <v>63</v>
      </c>
      <c r="D50" s="13" t="s">
        <v>284</v>
      </c>
      <c r="E50" t="s">
        <v>64</v>
      </c>
      <c r="F50" s="13" t="s">
        <v>238</v>
      </c>
      <c r="G50" s="13" t="s">
        <v>268</v>
      </c>
      <c r="H50" s="99" t="s">
        <v>287</v>
      </c>
      <c r="I50" s="13" t="s">
        <v>68</v>
      </c>
      <c r="J50" s="14">
        <v>30</v>
      </c>
      <c r="K50" s="14" t="s">
        <v>241</v>
      </c>
      <c r="L50" s="13" t="s">
        <v>5</v>
      </c>
      <c r="M50" s="14">
        <v>3.75</v>
      </c>
      <c r="N50" s="14">
        <v>3.75</v>
      </c>
      <c r="P50" s="21"/>
      <c r="AH50" s="17">
        <f t="shared" si="16"/>
        <v>3.75</v>
      </c>
      <c r="AI50" s="18">
        <f>SUMIFS(M50,D50,"*"&amp;$BB$1&amp;"*")</f>
        <v>0</v>
      </c>
      <c r="AJ50" s="18">
        <f>SUMIFS(N50,F50,"*"&amp;$BB$1&amp;"*")</f>
        <v>3.75</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23226</v>
      </c>
      <c r="B51" s="16">
        <v>45689</v>
      </c>
      <c r="C51" t="s">
        <v>63</v>
      </c>
      <c r="D51" s="13" t="s">
        <v>284</v>
      </c>
      <c r="E51" t="s">
        <v>64</v>
      </c>
      <c r="F51" s="13" t="s">
        <v>238</v>
      </c>
      <c r="G51" s="13" t="s">
        <v>285</v>
      </c>
      <c r="H51" s="48" t="s">
        <v>286</v>
      </c>
      <c r="I51" s="13" t="s">
        <v>68</v>
      </c>
      <c r="J51" s="14">
        <v>25</v>
      </c>
      <c r="K51" s="14" t="s">
        <v>64</v>
      </c>
      <c r="L51" s="13" t="s">
        <v>3</v>
      </c>
      <c r="M51" s="14">
        <v>2.75</v>
      </c>
      <c r="N51" s="14">
        <v>4</v>
      </c>
      <c r="P51" s="21"/>
      <c r="AH51" s="17">
        <f t="shared" si="16"/>
        <v>4</v>
      </c>
      <c r="AI51" s="18">
        <f>SUMIFS(M51,D51,"*"&amp;$BB$1&amp;"*")</f>
        <v>0</v>
      </c>
      <c r="AJ51" s="18">
        <f>SUMIFS(N51,F51,"*"&amp;$BB$1&amp;"*")</f>
        <v>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100"/>
      <c r="B52" s="21"/>
      <c r="H52" s="48"/>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100"/>
      <c r="B53" s="21"/>
      <c r="H53" s="48"/>
      <c r="P53" s="21"/>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100"/>
      <c r="B54" s="21"/>
      <c r="H54" s="48"/>
      <c r="P54" s="21"/>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100"/>
      <c r="B55" s="21"/>
      <c r="H55" s="48"/>
      <c r="P55" s="21"/>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100"/>
      <c r="B56" s="21"/>
      <c r="H56" s="48"/>
      <c r="P56" s="21"/>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O2:P7 AA8:AD53">
    <cfRule type="containsText" dxfId="42" priority="49" operator="containsText" text=", USA">
      <formula>NOT(ISERROR(SEARCH(", USA",O2)))</formula>
    </cfRule>
    <cfRule type="containsText" dxfId="41" priority="50" operator="containsText" text=", CSA">
      <formula>NOT(ISERROR(SEARCH(", CSA",O2)))</formula>
    </cfRule>
  </conditionalFormatting>
  <conditionalFormatting sqref="AI2:AZ1048576">
    <cfRule type="cellIs" dxfId="40" priority="53" operator="greaterThan">
      <formula>0</formula>
    </cfRule>
  </conditionalFormatting>
  <conditionalFormatting sqref="B2:G7">
    <cfRule type="containsText" dxfId="35" priority="35" operator="containsText" text=", USA">
      <formula>NOT(ISERROR(SEARCH(", USA",B2)))</formula>
    </cfRule>
    <cfRule type="containsText" dxfId="34" priority="36" operator="containsText" text=", CSA">
      <formula>NOT(ISERROR(SEARCH(", CSA",B2)))</formula>
    </cfRule>
  </conditionalFormatting>
  <conditionalFormatting sqref="H3:H4">
    <cfRule type="containsText" dxfId="33" priority="33" operator="containsText" text=", USA">
      <formula>NOT(ISERROR(SEARCH(", USA",H3)))</formula>
    </cfRule>
    <cfRule type="containsText" dxfId="32" priority="34" operator="containsText" text=", CSA">
      <formula>NOT(ISERROR(SEARCH(", CSA",H3)))</formula>
    </cfRule>
  </conditionalFormatting>
  <conditionalFormatting sqref="I2:N7">
    <cfRule type="containsText" dxfId="31" priority="31" operator="containsText" text=", USA">
      <formula>NOT(ISERROR(SEARCH(", USA",I2)))</formula>
    </cfRule>
    <cfRule type="containsText" dxfId="30" priority="32" operator="containsText" text=", CSA">
      <formula>NOT(ISERROR(SEARCH(", CSA",I2)))</formula>
    </cfRule>
  </conditionalFormatting>
  <conditionalFormatting sqref="H5:H7">
    <cfRule type="containsText" dxfId="29" priority="29" operator="containsText" text=", USA">
      <formula>NOT(ISERROR(SEARCH(", USA",H5)))</formula>
    </cfRule>
    <cfRule type="containsText" dxfId="28" priority="30" operator="containsText" text=", CSA">
      <formula>NOT(ISERROR(SEARCH(", CSA",H5)))</formula>
    </cfRule>
  </conditionalFormatting>
  <conditionalFormatting sqref="B8:G50">
    <cfRule type="containsText" dxfId="23" priority="23" operator="containsText" text=", USA">
      <formula>NOT(ISERROR(SEARCH(", USA",B8)))</formula>
    </cfRule>
    <cfRule type="containsText" dxfId="22" priority="24" operator="containsText" text=", CSA">
      <formula>NOT(ISERROR(SEARCH(", CSA",B8)))</formula>
    </cfRule>
  </conditionalFormatting>
  <conditionalFormatting sqref="I8:Z50 I52:Z56 S51:Z51">
    <cfRule type="containsText" dxfId="21" priority="21" operator="containsText" text=", USA">
      <formula>NOT(ISERROR(SEARCH(", USA",I8)))</formula>
    </cfRule>
    <cfRule type="containsText" dxfId="20" priority="22" operator="containsText" text=", CSA">
      <formula>NOT(ISERROR(SEARCH(", CSA",I8)))</formula>
    </cfRule>
  </conditionalFormatting>
  <conditionalFormatting sqref="H13">
    <cfRule type="containsText" dxfId="19" priority="19" operator="containsText" text=", USA">
      <formula>NOT(ISERROR(SEARCH(", USA",H13)))</formula>
    </cfRule>
    <cfRule type="containsText" dxfId="18" priority="20" operator="containsText" text=", CSA">
      <formula>NOT(ISERROR(SEARCH(", CSA",H13)))</formula>
    </cfRule>
  </conditionalFormatting>
  <conditionalFormatting sqref="H27 H25 H22:H23 H17:H18">
    <cfRule type="containsText" dxfId="17" priority="17" operator="containsText" text=", USA">
      <formula>NOT(ISERROR(SEARCH(", USA",H17)))</formula>
    </cfRule>
    <cfRule type="containsText" dxfId="16" priority="18" operator="containsText" text=", CSA">
      <formula>NOT(ISERROR(SEARCH(", CSA",H17)))</formula>
    </cfRule>
  </conditionalFormatting>
  <conditionalFormatting sqref="H29">
    <cfRule type="containsText" dxfId="15" priority="15" operator="containsText" text=", USA">
      <formula>NOT(ISERROR(SEARCH(", USA",H29)))</formula>
    </cfRule>
    <cfRule type="containsText" dxfId="14" priority="16" operator="containsText" text=", CSA">
      <formula>NOT(ISERROR(SEARCH(", CSA",H29)))</formula>
    </cfRule>
  </conditionalFormatting>
  <conditionalFormatting sqref="H30:H31">
    <cfRule type="containsText" dxfId="13" priority="13" operator="containsText" text=", USA">
      <formula>NOT(ISERROR(SEARCH(", USA",H30)))</formula>
    </cfRule>
    <cfRule type="containsText" dxfId="12" priority="14" operator="containsText" text=", CSA">
      <formula>NOT(ISERROR(SEARCH(", CSA",H30)))</formula>
    </cfRule>
  </conditionalFormatting>
  <conditionalFormatting sqref="H34:H35">
    <cfRule type="containsText" dxfId="11" priority="11" operator="containsText" text=", USA">
      <formula>NOT(ISERROR(SEARCH(", USA",H34)))</formula>
    </cfRule>
    <cfRule type="containsText" dxfId="10" priority="12" operator="containsText" text=", CSA">
      <formula>NOT(ISERROR(SEARCH(", CSA",H34)))</formula>
    </cfRule>
  </conditionalFormatting>
  <conditionalFormatting sqref="H45 H38 H36">
    <cfRule type="containsText" dxfId="9" priority="9" operator="containsText" text=", USA">
      <formula>NOT(ISERROR(SEARCH(", USA",H36)))</formula>
    </cfRule>
    <cfRule type="containsText" dxfId="8" priority="10" operator="containsText" text=", CSA">
      <formula>NOT(ISERROR(SEARCH(", CSA",H36)))</formula>
    </cfRule>
  </conditionalFormatting>
  <conditionalFormatting sqref="A52:A56 D52:G56">
    <cfRule type="containsText" dxfId="7" priority="5" operator="containsText" text=", USA">
      <formula>NOT(ISERROR(SEARCH(", USA",A52)))</formula>
    </cfRule>
    <cfRule type="containsText" dxfId="6" priority="6" operator="containsText" text=", CSA">
      <formula>NOT(ISERROR(SEARCH(", CSA",A52)))</formula>
    </cfRule>
  </conditionalFormatting>
  <conditionalFormatting sqref="B52:C56">
    <cfRule type="containsText" dxfId="5" priority="7" operator="containsText" text=", USA">
      <formula>NOT(ISERROR(SEARCH(", USA",B52)))</formula>
    </cfRule>
    <cfRule type="containsText" dxfId="4" priority="8" operator="containsText" text=", CSA">
      <formula>NOT(ISERROR(SEARCH(", CSA",B52)))</formula>
    </cfRule>
  </conditionalFormatting>
  <conditionalFormatting sqref="B51:G51">
    <cfRule type="containsText" dxfId="3" priority="3" operator="containsText" text=", USA">
      <formula>NOT(ISERROR(SEARCH(", USA",B51)))</formula>
    </cfRule>
    <cfRule type="containsText" dxfId="2" priority="4" operator="containsText" text=", CSA">
      <formula>NOT(ISERROR(SEARCH(", CSA",B51)))</formula>
    </cfRule>
  </conditionalFormatting>
  <conditionalFormatting sqref="I51:R51">
    <cfRule type="containsText" dxfId="1" priority="1" operator="containsText" text=", USA">
      <formula>NOT(ISERROR(SEARCH(", USA",I51)))</formula>
    </cfRule>
    <cfRule type="containsText" dxfId="0" priority="2" operator="containsText" text=", CSA">
      <formula>NOT(ISERROR(SEARCH(", CSA",I51)))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Bob Hughes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2025-04-19T05:12:37Z</dcterms:modified>
</cp:coreProperties>
</file>